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T:\FC\FC2\FC2\Fi2\Fi2\Vergaben Liefer-Dienstleistungen\2026\2026-015 Luftsicherheitsdienstleistungen\Bekanntmachung\"/>
    </mc:Choice>
  </mc:AlternateContent>
  <xr:revisionPtr revIDLastSave="0" documentId="13_ncr:1_{22728504-21A3-4686-8CF1-B7246E984386}" xr6:coauthVersionLast="47" xr6:coauthVersionMax="47" xr10:uidLastSave="{00000000-0000-0000-0000-000000000000}"/>
  <bookViews>
    <workbookView xWindow="-120" yWindow="-120" windowWidth="29040" windowHeight="15720" tabRatio="601" xr2:uid="{00000000-000D-0000-FFFF-FFFF00000000}"/>
  </bookViews>
  <sheets>
    <sheet name="Bewertungsmatrix  1. Phase" sheetId="1" r:id="rId1"/>
    <sheet name="Bewertungsmatrix 2026-015" sheetId="4" r:id="rId2"/>
  </sheets>
  <definedNames>
    <definedName name="_xlnm.Print_Area" localSheetId="0">'Bewertungsmatrix  1. Phase'!$A$1:$X$38</definedName>
    <definedName name="_xlnm.Print_Area" localSheetId="1">'Bewertungsmatrix 2026-015'!$A$1:$P$44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6" i="1" l="1"/>
  <c r="U15" i="1"/>
  <c r="U14" i="1"/>
  <c r="U13" i="1"/>
  <c r="U12" i="1"/>
  <c r="U10" i="1"/>
  <c r="U9" i="1"/>
  <c r="U8" i="1"/>
  <c r="V16" i="1" l="1"/>
  <c r="V15" i="1"/>
  <c r="V14" i="1"/>
  <c r="V13" i="1"/>
  <c r="V12" i="1"/>
  <c r="V10" i="1"/>
  <c r="V9" i="1"/>
  <c r="V8" i="1"/>
  <c r="O16" i="1" l="1"/>
  <c r="P16" i="1" s="1"/>
  <c r="O15" i="1"/>
  <c r="P15" i="1" s="1"/>
  <c r="O14" i="1"/>
  <c r="P14" i="1" s="1"/>
  <c r="O13" i="1"/>
  <c r="P13" i="1" s="1"/>
  <c r="O12" i="1"/>
  <c r="P12" i="1" s="1"/>
  <c r="O10" i="1"/>
  <c r="P10" i="1" s="1"/>
  <c r="O8" i="1"/>
  <c r="P8" i="1" s="1"/>
  <c r="J16" i="1"/>
  <c r="K16" i="1" s="1"/>
  <c r="J15" i="1"/>
  <c r="K15" i="1" s="1"/>
  <c r="J14" i="1"/>
  <c r="K14" i="1" s="1"/>
  <c r="J13" i="1"/>
  <c r="K13" i="1" s="1"/>
  <c r="J12" i="1"/>
  <c r="K12" i="1" s="1"/>
  <c r="J10" i="1"/>
  <c r="K10" i="1" s="1"/>
  <c r="J9" i="1"/>
  <c r="K9" i="1" s="1"/>
  <c r="J8" i="1"/>
  <c r="K8" i="1" s="1"/>
  <c r="M16" i="1"/>
  <c r="N16" i="1" s="1"/>
  <c r="M15" i="1"/>
  <c r="N15" i="1" s="1"/>
  <c r="M14" i="1"/>
  <c r="N14" i="1" s="1"/>
  <c r="M13" i="1"/>
  <c r="N13" i="1" s="1"/>
  <c r="M12" i="1"/>
  <c r="N12" i="1" s="1"/>
  <c r="M10" i="1"/>
  <c r="N10" i="1" s="1"/>
  <c r="M9" i="1"/>
  <c r="N9" i="1" s="1"/>
  <c r="M8" i="1"/>
  <c r="N8" i="1" s="1"/>
  <c r="R15" i="1" l="1"/>
  <c r="R10" i="1"/>
  <c r="R12" i="1"/>
  <c r="R14" i="1"/>
  <c r="R13" i="1"/>
  <c r="R16" i="1"/>
  <c r="R8" i="1"/>
  <c r="Q8" i="1"/>
  <c r="H16" i="1" l="1"/>
  <c r="I16" i="1" s="1"/>
  <c r="H15" i="1"/>
  <c r="I15" i="1" s="1"/>
  <c r="H14" i="1"/>
  <c r="I14" i="1" s="1"/>
  <c r="H13" i="1"/>
  <c r="I13" i="1" s="1"/>
  <c r="H12" i="1"/>
  <c r="I12" i="1" s="1"/>
  <c r="H10" i="1"/>
  <c r="I10" i="1" s="1"/>
  <c r="H9" i="1"/>
  <c r="I9" i="1" s="1"/>
  <c r="H8" i="1"/>
  <c r="I8" i="1" s="1"/>
  <c r="W8" i="1" s="1"/>
  <c r="Q10" i="1" l="1"/>
  <c r="Q12" i="1"/>
  <c r="Q13" i="1"/>
  <c r="Q14" i="1"/>
  <c r="Q15" i="1"/>
  <c r="Q16" i="1"/>
  <c r="W15" i="1" l="1"/>
  <c r="W16" i="1"/>
  <c r="W14" i="1"/>
  <c r="W12" i="1"/>
  <c r="W13" i="1"/>
  <c r="W10" i="1"/>
  <c r="O9" i="1" l="1"/>
  <c r="P9" i="1" s="1"/>
  <c r="R9" i="1" s="1"/>
  <c r="Q9" i="1" l="1"/>
  <c r="W9" i="1" l="1"/>
  <c r="X8" i="1" s="1"/>
  <c r="X9" i="1" l="1"/>
  <c r="X12" i="1"/>
  <c r="X16" i="1"/>
  <c r="X15" i="1"/>
  <c r="X10" i="1"/>
  <c r="X14" i="1"/>
  <c r="X13" i="1"/>
</calcChain>
</file>

<file path=xl/sharedStrings.xml><?xml version="1.0" encoding="utf-8"?>
<sst xmlns="http://schemas.openxmlformats.org/spreadsheetml/2006/main" count="190" uniqueCount="96">
  <si>
    <t>Bewertungsmatrix der Teilnehmeranträge 2026</t>
  </si>
  <si>
    <t>1.</t>
  </si>
  <si>
    <t>2.</t>
  </si>
  <si>
    <t>3.</t>
  </si>
  <si>
    <t>Zwischenergebnis</t>
  </si>
  <si>
    <t>Nichtvorliegen von fakultativen Ausschlussgründen</t>
  </si>
  <si>
    <t>Handelsregister- auszug</t>
  </si>
  <si>
    <t>Betriebshaftpflicht</t>
  </si>
  <si>
    <t>Persönliche Leistungsfähigkeit (III.2.1)</t>
  </si>
  <si>
    <t>Umsatz</t>
  </si>
  <si>
    <t>III.2.2 Wirtschaftliche und finanzielle Leistungsfähigkeit</t>
  </si>
  <si>
    <t>Darstellung Geschäftsbereiche</t>
  </si>
  <si>
    <t>Anzahl Arbeitskräfte § 8 LuftSiG</t>
  </si>
  <si>
    <t>Leitungspersonal</t>
  </si>
  <si>
    <t>III.2.3 a-c Technische Leistungsfähigkeit</t>
  </si>
  <si>
    <t>Anzahl Referenzen</t>
  </si>
  <si>
    <t>Qualität Referenzen</t>
  </si>
  <si>
    <t>III.2.3 d Referenzen</t>
  </si>
  <si>
    <t>Summe</t>
  </si>
  <si>
    <t>Ranking</t>
  </si>
  <si>
    <t>Mindestkriterien erfüllt:</t>
  </si>
  <si>
    <t>(Faktor 40) Max. Punktzahl:</t>
  </si>
  <si>
    <t>(Faktor 20) Max. Punktzahl:</t>
  </si>
  <si>
    <t>(Faktor 60) Max. Punktzahl:</t>
  </si>
  <si>
    <t>(Faktor 100) Max. Punktzahl:</t>
  </si>
  <si>
    <t>Max. Punktzahl:</t>
  </si>
  <si>
    <t>ja / nein</t>
  </si>
  <si>
    <t>Bewerber-Nr.</t>
  </si>
  <si>
    <t>Firma</t>
  </si>
  <si>
    <t>Bewertung (0-5)</t>
  </si>
  <si>
    <t>erzielte Punkte</t>
  </si>
  <si>
    <t>x</t>
  </si>
  <si>
    <t>ja</t>
  </si>
  <si>
    <t>100 Mio.</t>
  </si>
  <si>
    <t>xxx FTE LSKP</t>
  </si>
  <si>
    <t>keine Angabe</t>
  </si>
  <si>
    <t>§8 LuftSiG</t>
  </si>
  <si>
    <t>40 Mio.</t>
  </si>
  <si>
    <t>60 Mio.</t>
  </si>
  <si>
    <t>3a</t>
  </si>
  <si>
    <t>50 Mio.</t>
  </si>
  <si>
    <t>29 Mio.</t>
  </si>
  <si>
    <t>keine</t>
  </si>
  <si>
    <t>10,5 Mio.</t>
  </si>
  <si>
    <t>23 Mio.</t>
  </si>
  <si>
    <t>5 Mio.</t>
  </si>
  <si>
    <t>11,5 Mio.</t>
  </si>
  <si>
    <t>Bewertungsmaßstab</t>
  </si>
  <si>
    <t>Punkte</t>
  </si>
  <si>
    <t>Zum jeweiligen Merkmal gemachte Angaben…</t>
  </si>
  <si>
    <t>…werden vollständig und eineingeschränkt erfüllt</t>
  </si>
  <si>
    <t>...weisen vereinzelt bzw. geringfügige Defizite und Schwächen auf</t>
  </si>
  <si>
    <t>...weisen mehrere bzw. nicht lediglich geringe Defizite und Schwächen auf</t>
  </si>
  <si>
    <t>...weisen weiterreichende bzw. gewichtige Defizite und Schwächen auf oder enthalten nur wenige wertungsfähige Aussagen</t>
  </si>
  <si>
    <t>…weisen insgesamt bzw. schwerwiegende Defizite und Schwächen auf</t>
  </si>
  <si>
    <t>…sind in allen Belangen ungenügend bzw. unzureichend oder enthalten keine wertungsfähigen Aussagen</t>
  </si>
  <si>
    <t>Darstellung Geschäftsbereiche Max. Punktzahl:</t>
  </si>
  <si>
    <t>Anzahl Arbeitskräfte § 8 LuftSiG Max. Punktzahl:</t>
  </si>
  <si>
    <t>Leitungspersonal Max. Punktzahl:</t>
  </si>
  <si>
    <t>Begründung</t>
  </si>
  <si>
    <t>vollständig erfüllt</t>
  </si>
  <si>
    <t xml:space="preserve">geringe Defizite </t>
  </si>
  <si>
    <t xml:space="preserve">weitreichende Defizite </t>
  </si>
  <si>
    <t>Bewertungsmaßstab (Leitungspersonal):</t>
  </si>
  <si>
    <t>5 Punkte</t>
  </si>
  <si>
    <t>3 Referenzen</t>
  </si>
  <si>
    <t>4 Punkte</t>
  </si>
  <si>
    <t>2 Referenzen</t>
  </si>
  <si>
    <t>mehrere o. nicht gerngfügige Defizite</t>
  </si>
  <si>
    <t>3 Punkte</t>
  </si>
  <si>
    <t>1 Referenz</t>
  </si>
  <si>
    <t>6 Mio.</t>
  </si>
  <si>
    <t>2 Punkte</t>
  </si>
  <si>
    <t>0, aber mindestens zwei Referenzen nach §§ 5, 9 LuftSiG</t>
  </si>
  <si>
    <t>4 Mio.</t>
  </si>
  <si>
    <t>schwerwiegende Defizite</t>
  </si>
  <si>
    <t>1 Punkte</t>
  </si>
  <si>
    <t>0, aber mindestens eine Referenzen nach §§ 5, 9 LuftSiG</t>
  </si>
  <si>
    <t>Für den Umsatz ist mindestens das Auftragsvolumen erforderlich um wirschaftlich Leistungsfähig zu sein, deshalb sind für 1 Punkt 4 Mio. EUR Umsatz erforderlich. Ab dem dreifachen Umsatz ist kein unterschied in der wirtschaftlichen Leistungsfähigkeit anzunehmen, deshalb 12 Mio. EUR Umsatz für 5 Punkte. Die Zwischenstufen wurden gleichverteilt.</t>
  </si>
  <si>
    <t>Für die technische Leistungsfähigkeit sind mindestens 100 Mitarbeiter erforderlich, damit Erfahrung in der Mitarbeiterführung innerhalb der Luftsicherheit vorhanden ist. Oberhalb von 500 Mitarbeitern ist kein Erfahrungsunterschied anzunehmen, deshalb 500 Mitarbeiter für 5 Punkte. Die Zwischenstufen wurden gleichverteilt.</t>
  </si>
  <si>
    <t xml:space="preserve">Bewertet wird das Personaleinsatzkonzept, aus dem konkret die personenbezogene Struktur für das Leitungspersonal hervorgehen muss, mit dem der Bewerber die Leistung erbingen wird. </t>
  </si>
  <si>
    <t>Für die Referenzen ist mindestens eine nach §§ 5.8.9 LuftSiG Referenz erforderlich, damit Erfahrung vorhanden ist. Oberhalb von 3 Referenzen nach §8 LuftSiG ist kein Erfahrungsunterschied anzunehmen, deshalb 5 Referenzen für 5 Punkte. Die vergleichbare Leistung gemäß Ausschreibung Ziffer II.1.5 sind Sicherheitsdienstleistungen gemäß §8 LuftSiG, aus diesem Grund sind Referenzen aus §8 LuftSiG höher bewertet.</t>
  </si>
  <si>
    <t>Die Ausführungen sind schlüssig und nachvollziehbar. Der Inhalt des Angebots entspricht in vollem Umfang dem Leistungsverzeichnis (LV).​</t>
  </si>
  <si>
    <t>Punkteabzug, da die Ausführungen vereinzelt bzw. geringfügige Defizite und Schwächen aufweisen.</t>
  </si>
  <si>
    <t>Punkteabzug, da die Ausführungen mehrere bzw. nicht lediglich geringe Defizite und Schwächen aufweisen.</t>
  </si>
  <si>
    <t>Punkteabzug, da die Ausführungen weitreichende bzw. gewichtige Defizite und Schwächen aufweisen.</t>
  </si>
  <si>
    <t>Punktabzug, da die Ausführungen schwerwiegende Defizite und Schwächen aufweisen.</t>
  </si>
  <si>
    <t>Punkteabzug, da die Ausführungen in allen Belangen ungenügend bzw. unzureichend sind.</t>
  </si>
  <si>
    <t>Bewertungsmatrix Teilnehmeranträge Luftsicherheitsdienstleistungen Verg.-Nr.: 2026-015</t>
  </si>
  <si>
    <t>Persönliche Leistungsfähigkeit</t>
  </si>
  <si>
    <t>Wirtschaftliche und finanzielle Leistungsfähigkeit</t>
  </si>
  <si>
    <t>Technische Leistungsfähigkeit</t>
  </si>
  <si>
    <t>Bewertungsmaßstab (Mindestumsatz für Bewertungspunkte):</t>
  </si>
  <si>
    <t>Bewertungsmaßstab (Mindestanzahl Mitarbeiter für Bewertungspunkte):</t>
  </si>
  <si>
    <t>Bewertungsmaßstab (Mindestanzahl Referenzen für Bewertungspunkte):</t>
  </si>
  <si>
    <t>Referenzen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</si>
</sst>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10"/>
      <name val="Times New Roman"/>
      <family val="1"/>
    </font>
    <font>
      <sz val="10"/>
      <color indexed="10"/>
      <name val="Times New Roman"/>
      <family val="1"/>
    </font>
    <font>
      <b/>
      <sz val="10"/>
      <name val="Arial"/>
      <family val="2"/>
    </font>
    <font>
      <sz val="10"/>
      <name val="Arial"/>
      <family val="2"/>
    </font>
    <font>
      <sz val="10"/>
      <color indexed="10"/>
      <name val="Arial"/>
      <family val="2"/>
    </font>
    <font>
      <b/>
      <sz val="11"/>
      <name val="Arial"/>
      <family val="2"/>
    </font>
    <font>
      <b/>
      <sz val="9"/>
      <name val="Arial"/>
      <family val="2"/>
    </font>
    <font>
      <sz val="11"/>
      <color rgb="FF9C0006"/>
      <name val="Calibri"/>
      <family val="2"/>
      <scheme val="minor"/>
    </font>
    <font>
      <sz val="10"/>
      <color rgb="FFFF0000"/>
      <name val="Arial"/>
      <family val="2"/>
    </font>
    <font>
      <b/>
      <sz val="12"/>
      <name val="Arial"/>
      <family val="2"/>
    </font>
    <font>
      <i/>
      <sz val="9"/>
      <color theme="0" tint="-0.34998626667073579"/>
      <name val="Arial"/>
      <family val="2"/>
    </font>
  </fonts>
  <fills count="8">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s>
  <borders count="69">
    <border>
      <left/>
      <right/>
      <top/>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top style="thin">
        <color indexed="64"/>
      </top>
      <bottom/>
      <diagonal/>
    </border>
    <border>
      <left/>
      <right style="medium">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diagonal/>
    </border>
  </borders>
  <cellStyleXfs count="2">
    <xf numFmtId="0" fontId="0" fillId="0" borderId="0"/>
    <xf numFmtId="0" fontId="8" fillId="2" borderId="0" applyNumberFormat="0" applyBorder="0" applyAlignment="0" applyProtection="0"/>
  </cellStyleXfs>
  <cellXfs count="251">
    <xf numFmtId="0" fontId="0" fillId="0" borderId="0" xfId="0"/>
    <xf numFmtId="0" fontId="1" fillId="0" borderId="0" xfId="0" applyFont="1" applyAlignment="1">
      <alignment horizontal="center"/>
    </xf>
    <xf numFmtId="0" fontId="1" fillId="0" borderId="0" xfId="0" applyFont="1"/>
    <xf numFmtId="0" fontId="1" fillId="0" borderId="0" xfId="0" applyFont="1" applyAlignment="1">
      <alignment horizontal="center" vertical="top" wrapText="1"/>
    </xf>
    <xf numFmtId="0" fontId="2" fillId="0" borderId="0" xfId="0" applyFont="1"/>
    <xf numFmtId="0" fontId="4" fillId="0" borderId="0" xfId="0" applyFont="1" applyAlignment="1">
      <alignment horizontal="center"/>
    </xf>
    <xf numFmtId="0" fontId="4" fillId="0" borderId="0" xfId="0" applyFont="1"/>
    <xf numFmtId="0" fontId="4" fillId="0" borderId="0" xfId="0" applyFont="1" applyAlignment="1">
      <alignment horizontal="center" vertical="top" wrapText="1"/>
    </xf>
    <xf numFmtId="0" fontId="5" fillId="0" borderId="0" xfId="0" applyFont="1"/>
    <xf numFmtId="0" fontId="6" fillId="0" borderId="1" xfId="0" applyFont="1" applyBorder="1" applyAlignment="1">
      <alignment horizontal="left"/>
    </xf>
    <xf numFmtId="0" fontId="6" fillId="0" borderId="0" xfId="0" applyFont="1" applyAlignment="1">
      <alignment horizontal="left"/>
    </xf>
    <xf numFmtId="0" fontId="4" fillId="3" borderId="3" xfId="0" applyFont="1" applyFill="1" applyBorder="1" applyAlignment="1">
      <alignment horizontal="center"/>
    </xf>
    <xf numFmtId="0" fontId="6" fillId="3" borderId="4" xfId="0" applyFont="1" applyFill="1" applyBorder="1" applyAlignment="1">
      <alignment horizontal="center" vertical="center"/>
    </xf>
    <xf numFmtId="0" fontId="4" fillId="3" borderId="2" xfId="0" applyFont="1" applyFill="1" applyBorder="1" applyAlignment="1">
      <alignment vertical="center" wrapText="1"/>
    </xf>
    <xf numFmtId="0" fontId="6" fillId="3" borderId="5" xfId="0" applyFont="1" applyFill="1" applyBorder="1" applyAlignment="1">
      <alignment horizontal="left"/>
    </xf>
    <xf numFmtId="0" fontId="6" fillId="0" borderId="6" xfId="0" applyFont="1" applyBorder="1" applyAlignment="1">
      <alignment horizontal="left"/>
    </xf>
    <xf numFmtId="0" fontId="6" fillId="0" borderId="7" xfId="0" applyFont="1" applyBorder="1" applyAlignment="1">
      <alignment horizontal="left"/>
    </xf>
    <xf numFmtId="0" fontId="6" fillId="0" borderId="8" xfId="0" applyFont="1" applyBorder="1" applyAlignment="1">
      <alignment horizontal="left"/>
    </xf>
    <xf numFmtId="0" fontId="7" fillId="3" borderId="9" xfId="0" applyFont="1" applyFill="1" applyBorder="1" applyAlignment="1">
      <alignment horizontal="left" vertical="center" wrapText="1"/>
    </xf>
    <xf numFmtId="0" fontId="4" fillId="3" borderId="9"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6" fillId="0" borderId="16" xfId="0" applyFont="1" applyBorder="1" applyAlignment="1">
      <alignment horizontal="left"/>
    </xf>
    <xf numFmtId="0" fontId="3" fillId="0" borderId="0" xfId="0" applyFont="1" applyAlignment="1">
      <alignment vertical="center" wrapText="1"/>
    </xf>
    <xf numFmtId="0" fontId="7" fillId="0" borderId="0" xfId="0" applyFont="1" applyAlignment="1">
      <alignment horizontal="left" vertical="center" wrapText="1"/>
    </xf>
    <xf numFmtId="0" fontId="4" fillId="0" borderId="0" xfId="0" applyFont="1" applyAlignment="1">
      <alignment vertical="top" wrapText="1"/>
    </xf>
    <xf numFmtId="0" fontId="4" fillId="3" borderId="18" xfId="0" applyFont="1" applyFill="1" applyBorder="1" applyAlignment="1">
      <alignment horizontal="center"/>
    </xf>
    <xf numFmtId="0" fontId="4" fillId="3" borderId="19" xfId="0" applyFont="1" applyFill="1" applyBorder="1" applyAlignment="1">
      <alignment horizontal="center" vertical="center"/>
    </xf>
    <xf numFmtId="0" fontId="4" fillId="0" borderId="19" xfId="0" applyFont="1" applyBorder="1" applyAlignment="1">
      <alignment horizontal="center" vertical="center" readingOrder="1"/>
    </xf>
    <xf numFmtId="0" fontId="4" fillId="3" borderId="21" xfId="0" applyFont="1" applyFill="1" applyBorder="1" applyAlignment="1">
      <alignment horizontal="center" vertical="center" wrapText="1"/>
    </xf>
    <xf numFmtId="0" fontId="6" fillId="0" borderId="1" xfId="0" applyFont="1" applyBorder="1" applyAlignment="1">
      <alignment horizontal="left" vertical="top"/>
    </xf>
    <xf numFmtId="0" fontId="4" fillId="0" borderId="0" xfId="0" applyFont="1" applyAlignment="1">
      <alignment horizontal="left" vertical="top"/>
    </xf>
    <xf numFmtId="0" fontId="1" fillId="0" borderId="0" xfId="0" applyFont="1" applyAlignment="1">
      <alignment horizontal="left" vertical="top"/>
    </xf>
    <xf numFmtId="0" fontId="6" fillId="0" borderId="22" xfId="0" applyFont="1" applyBorder="1" applyAlignment="1">
      <alignment horizontal="left"/>
    </xf>
    <xf numFmtId="0" fontId="6" fillId="0" borderId="16" xfId="0" applyFont="1" applyBorder="1" applyAlignment="1">
      <alignment horizontal="left" vertical="top"/>
    </xf>
    <xf numFmtId="0" fontId="3" fillId="5" borderId="23" xfId="0" applyFont="1" applyFill="1" applyBorder="1" applyAlignment="1">
      <alignment horizontal="left" vertical="top"/>
    </xf>
    <xf numFmtId="0" fontId="3" fillId="5" borderId="24" xfId="0" applyFont="1" applyFill="1" applyBorder="1" applyAlignment="1">
      <alignment horizontal="left" vertical="top"/>
    </xf>
    <xf numFmtId="0" fontId="3" fillId="5" borderId="25" xfId="0" applyFont="1" applyFill="1" applyBorder="1" applyAlignment="1">
      <alignment horizontal="left" vertical="top"/>
    </xf>
    <xf numFmtId="0" fontId="3" fillId="5" borderId="26" xfId="0" applyFont="1" applyFill="1" applyBorder="1" applyAlignment="1">
      <alignment horizontal="left" vertical="top"/>
    </xf>
    <xf numFmtId="0" fontId="4" fillId="5" borderId="27" xfId="0" applyFont="1" applyFill="1" applyBorder="1" applyAlignment="1">
      <alignment horizontal="center" vertical="center" wrapText="1"/>
    </xf>
    <xf numFmtId="0" fontId="4" fillId="5" borderId="28" xfId="0" applyFont="1" applyFill="1" applyBorder="1" applyAlignment="1">
      <alignment horizontal="center" vertical="center" wrapText="1"/>
    </xf>
    <xf numFmtId="0" fontId="4" fillId="5" borderId="23"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3" fillId="5" borderId="25" xfId="0" applyFont="1" applyFill="1" applyBorder="1" applyAlignment="1">
      <alignment horizontal="center" wrapText="1"/>
    </xf>
    <xf numFmtId="0" fontId="6" fillId="3" borderId="13" xfId="0" applyFont="1" applyFill="1" applyBorder="1" applyAlignment="1">
      <alignment horizontal="center" vertical="center"/>
    </xf>
    <xf numFmtId="0" fontId="3" fillId="3" borderId="7" xfId="0" applyFont="1" applyFill="1" applyBorder="1" applyAlignment="1">
      <alignment horizontal="center"/>
    </xf>
    <xf numFmtId="0" fontId="4" fillId="3" borderId="13" xfId="0" applyFont="1" applyFill="1" applyBorder="1" applyAlignment="1">
      <alignment horizontal="center" vertical="center" wrapText="1"/>
    </xf>
    <xf numFmtId="0" fontId="4" fillId="5" borderId="34" xfId="0" applyFont="1" applyFill="1" applyBorder="1" applyAlignment="1">
      <alignment horizontal="center"/>
    </xf>
    <xf numFmtId="0" fontId="4" fillId="5" borderId="36" xfId="0" applyFont="1" applyFill="1" applyBorder="1" applyAlignment="1">
      <alignment horizontal="center" vertical="top"/>
    </xf>
    <xf numFmtId="0" fontId="4" fillId="5" borderId="35" xfId="0" applyFont="1" applyFill="1" applyBorder="1" applyAlignment="1">
      <alignment horizontal="center" vertical="top"/>
    </xf>
    <xf numFmtId="0" fontId="4" fillId="5" borderId="11" xfId="0" applyFont="1" applyFill="1" applyBorder="1" applyAlignment="1">
      <alignment horizontal="center" vertical="center" wrapText="1"/>
    </xf>
    <xf numFmtId="0" fontId="4" fillId="0" borderId="30" xfId="0" applyFont="1" applyBorder="1" applyAlignment="1">
      <alignment horizontal="left" vertical="center" wrapText="1" readingOrder="1"/>
    </xf>
    <xf numFmtId="0" fontId="4" fillId="0" borderId="38" xfId="0" applyFont="1" applyBorder="1" applyAlignment="1">
      <alignment horizontal="center" vertical="center" readingOrder="1"/>
    </xf>
    <xf numFmtId="0" fontId="4" fillId="0" borderId="30" xfId="0" applyFont="1" applyBorder="1" applyAlignment="1">
      <alignment vertical="center" wrapText="1" readingOrder="1"/>
    </xf>
    <xf numFmtId="0" fontId="0" fillId="0" borderId="0" xfId="0" applyAlignment="1">
      <alignment vertical="center"/>
    </xf>
    <xf numFmtId="0" fontId="4" fillId="5" borderId="10" xfId="0" applyFont="1" applyFill="1" applyBorder="1" applyAlignment="1">
      <alignment horizontal="center" vertical="center" wrapText="1"/>
    </xf>
    <xf numFmtId="0" fontId="4" fillId="6" borderId="24" xfId="0" applyFont="1" applyFill="1" applyBorder="1" applyAlignment="1">
      <alignment horizontal="center" vertical="center"/>
    </xf>
    <xf numFmtId="0" fontId="4" fillId="6" borderId="24" xfId="0" applyFont="1" applyFill="1" applyBorder="1" applyAlignment="1">
      <alignment vertical="center"/>
    </xf>
    <xf numFmtId="0" fontId="4" fillId="6" borderId="24" xfId="0" applyFont="1" applyFill="1" applyBorder="1" applyAlignment="1">
      <alignment vertical="center" wrapText="1"/>
    </xf>
    <xf numFmtId="0" fontId="4" fillId="0" borderId="39" xfId="0" applyFont="1" applyBorder="1" applyAlignment="1">
      <alignment horizontal="center" vertical="center"/>
    </xf>
    <xf numFmtId="0" fontId="4" fillId="5" borderId="51" xfId="0" applyFont="1" applyFill="1" applyBorder="1" applyAlignment="1">
      <alignment horizontal="center" vertical="center" wrapText="1"/>
    </xf>
    <xf numFmtId="0" fontId="4" fillId="5" borderId="52" xfId="0" applyFont="1" applyFill="1" applyBorder="1" applyAlignment="1">
      <alignment horizontal="center" vertical="center" wrapText="1"/>
    </xf>
    <xf numFmtId="0" fontId="3" fillId="5" borderId="53" xfId="0" applyFont="1" applyFill="1" applyBorder="1" applyAlignment="1">
      <alignment horizontal="center" wrapText="1"/>
    </xf>
    <xf numFmtId="49" fontId="4" fillId="0" borderId="19" xfId="0" applyNumberFormat="1" applyFont="1" applyBorder="1" applyAlignment="1">
      <alignment horizontal="center" vertical="center"/>
    </xf>
    <xf numFmtId="49" fontId="4" fillId="0" borderId="40" xfId="0" applyNumberFormat="1" applyFont="1" applyBorder="1" applyAlignment="1">
      <alignment horizontal="center" vertical="center"/>
    </xf>
    <xf numFmtId="0" fontId="4" fillId="0" borderId="19" xfId="0" applyFont="1" applyBorder="1" applyAlignment="1">
      <alignment horizontal="center" vertical="center"/>
    </xf>
    <xf numFmtId="0" fontId="4" fillId="0" borderId="32" xfId="0" applyFont="1" applyBorder="1" applyAlignment="1">
      <alignment horizontal="center" vertical="center"/>
    </xf>
    <xf numFmtId="0" fontId="4" fillId="0" borderId="40" xfId="0" applyFont="1" applyBorder="1" applyAlignment="1">
      <alignment horizontal="center" vertical="center"/>
    </xf>
    <xf numFmtId="49" fontId="4" fillId="0" borderId="38" xfId="0" applyNumberFormat="1" applyFont="1" applyBorder="1" applyAlignment="1">
      <alignment horizontal="center" vertical="center"/>
    </xf>
    <xf numFmtId="49" fontId="4" fillId="0" borderId="24" xfId="0" applyNumberFormat="1" applyFont="1" applyBorder="1" applyAlignment="1">
      <alignment horizontal="center" vertical="center"/>
    </xf>
    <xf numFmtId="0" fontId="4" fillId="0" borderId="38" xfId="0" applyFont="1" applyBorder="1" applyAlignment="1">
      <alignment horizontal="center" vertical="center"/>
    </xf>
    <xf numFmtId="49" fontId="4" fillId="0" borderId="18" xfId="0" applyNumberFormat="1" applyFont="1" applyBorder="1" applyAlignment="1">
      <alignment horizontal="center" vertical="center"/>
    </xf>
    <xf numFmtId="49" fontId="4" fillId="0" borderId="26" xfId="0" applyNumberFormat="1" applyFont="1" applyBorder="1" applyAlignment="1">
      <alignment horizontal="center" vertical="center"/>
    </xf>
    <xf numFmtId="0" fontId="4" fillId="0" borderId="18" xfId="0" applyFont="1" applyBorder="1" applyAlignment="1">
      <alignment horizontal="center" vertical="center"/>
    </xf>
    <xf numFmtId="0" fontId="4" fillId="0" borderId="26" xfId="0" applyFont="1" applyBorder="1" applyAlignment="1">
      <alignment horizontal="center" vertical="center"/>
    </xf>
    <xf numFmtId="0" fontId="4" fillId="0" borderId="18" xfId="0" applyFont="1" applyBorder="1" applyAlignment="1">
      <alignment horizontal="center" vertical="center" readingOrder="1"/>
    </xf>
    <xf numFmtId="0" fontId="4" fillId="0" borderId="18" xfId="0" applyFont="1" applyBorder="1" applyAlignment="1">
      <alignment horizontal="center"/>
    </xf>
    <xf numFmtId="0" fontId="4" fillId="3" borderId="2" xfId="0" applyFont="1" applyFill="1" applyBorder="1" applyAlignment="1">
      <alignment horizontal="center" vertical="center"/>
    </xf>
    <xf numFmtId="0" fontId="4" fillId="0" borderId="20" xfId="0" applyFont="1" applyBorder="1" applyAlignment="1">
      <alignment horizontal="center" vertical="center"/>
    </xf>
    <xf numFmtId="0" fontId="3" fillId="5" borderId="11" xfId="0" applyFont="1" applyFill="1" applyBorder="1" applyAlignment="1">
      <alignment horizontal="center" vertical="center" wrapText="1"/>
    </xf>
    <xf numFmtId="0" fontId="3" fillId="5" borderId="28" xfId="0" applyFont="1" applyFill="1" applyBorder="1" applyAlignment="1">
      <alignment horizontal="center" vertical="center" wrapText="1"/>
    </xf>
    <xf numFmtId="0" fontId="4" fillId="0" borderId="41" xfId="0" applyFont="1" applyBorder="1" applyAlignment="1">
      <alignment horizontal="center" vertical="center"/>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4" fillId="0" borderId="53" xfId="0" applyFont="1" applyBorder="1" applyAlignment="1">
      <alignment horizontal="center" vertical="center"/>
    </xf>
    <xf numFmtId="0" fontId="4" fillId="5" borderId="13" xfId="0" applyFont="1" applyFill="1" applyBorder="1" applyAlignment="1">
      <alignment horizontal="center" vertical="center" wrapText="1"/>
    </xf>
    <xf numFmtId="0" fontId="4" fillId="0" borderId="44" xfId="0" applyFont="1" applyBorder="1" applyAlignment="1">
      <alignment horizontal="center" vertical="center"/>
    </xf>
    <xf numFmtId="0" fontId="4" fillId="5" borderId="55" xfId="0" applyFont="1" applyFill="1" applyBorder="1" applyAlignment="1">
      <alignment horizontal="center" vertical="center" wrapText="1"/>
    </xf>
    <xf numFmtId="0" fontId="4" fillId="5" borderId="56" xfId="0" applyFont="1" applyFill="1" applyBorder="1" applyAlignment="1">
      <alignment horizontal="center" vertical="top"/>
    </xf>
    <xf numFmtId="0" fontId="4" fillId="5" borderId="58" xfId="0" applyFont="1" applyFill="1" applyBorder="1" applyAlignment="1">
      <alignment horizontal="center" vertical="center" wrapText="1"/>
    </xf>
    <xf numFmtId="0" fontId="3" fillId="5" borderId="42" xfId="0" applyFont="1" applyFill="1" applyBorder="1" applyAlignment="1">
      <alignment horizontal="left" vertical="top"/>
    </xf>
    <xf numFmtId="0" fontId="3" fillId="5" borderId="53" xfId="0" applyFont="1" applyFill="1" applyBorder="1" applyAlignment="1">
      <alignment horizontal="left" vertical="top"/>
    </xf>
    <xf numFmtId="0" fontId="3" fillId="5" borderId="58" xfId="0" applyFont="1" applyFill="1" applyBorder="1" applyAlignment="1">
      <alignment horizontal="center" vertical="center" wrapText="1"/>
    </xf>
    <xf numFmtId="49" fontId="4" fillId="0" borderId="43" xfId="0" applyNumberFormat="1" applyFont="1" applyBorder="1" applyAlignment="1">
      <alignment horizontal="center" vertical="center"/>
    </xf>
    <xf numFmtId="49" fontId="4" fillId="0" borderId="52" xfId="0" applyNumberFormat="1" applyFont="1" applyBorder="1" applyAlignment="1">
      <alignment horizontal="center" vertical="center"/>
    </xf>
    <xf numFmtId="49" fontId="4" fillId="0" borderId="53" xfId="0" applyNumberFormat="1" applyFont="1" applyBorder="1" applyAlignment="1">
      <alignment horizontal="center" vertical="center"/>
    </xf>
    <xf numFmtId="0" fontId="3" fillId="3" borderId="9" xfId="0" applyFont="1" applyFill="1" applyBorder="1" applyAlignment="1">
      <alignment horizontal="center"/>
    </xf>
    <xf numFmtId="0" fontId="3" fillId="3" borderId="14" xfId="0" applyFont="1" applyFill="1" applyBorder="1" applyAlignment="1">
      <alignment horizontal="center" vertical="center" wrapText="1"/>
    </xf>
    <xf numFmtId="0" fontId="4" fillId="3" borderId="41" xfId="0" applyFont="1" applyFill="1" applyBorder="1" applyAlignment="1">
      <alignment horizontal="center"/>
    </xf>
    <xf numFmtId="49" fontId="4" fillId="0" borderId="2" xfId="0" applyNumberFormat="1" applyFont="1" applyBorder="1" applyAlignment="1">
      <alignment horizontal="center" vertical="center"/>
    </xf>
    <xf numFmtId="0" fontId="4" fillId="5" borderId="9" xfId="0" applyFont="1" applyFill="1" applyBorder="1" applyAlignment="1">
      <alignment horizontal="center"/>
    </xf>
    <xf numFmtId="0" fontId="4" fillId="5" borderId="14" xfId="0" applyFont="1" applyFill="1" applyBorder="1" applyAlignment="1">
      <alignment horizontal="center" vertical="center" wrapText="1"/>
    </xf>
    <xf numFmtId="0" fontId="4" fillId="5" borderId="2" xfId="0" applyFont="1" applyFill="1" applyBorder="1" applyAlignment="1">
      <alignment horizontal="center"/>
    </xf>
    <xf numFmtId="0" fontId="4" fillId="5" borderId="3" xfId="0" applyFont="1" applyFill="1" applyBorder="1" applyAlignment="1">
      <alignment horizontal="center"/>
    </xf>
    <xf numFmtId="0" fontId="3" fillId="5" borderId="4" xfId="0" applyFont="1" applyFill="1" applyBorder="1" applyAlignment="1">
      <alignment horizontal="center" vertical="center" wrapText="1"/>
    </xf>
    <xf numFmtId="0" fontId="4" fillId="0" borderId="39" xfId="0" applyFont="1" applyBorder="1" applyAlignment="1">
      <alignment horizontal="left" vertical="center" wrapText="1" readingOrder="1"/>
    </xf>
    <xf numFmtId="0" fontId="4" fillId="0" borderId="39" xfId="0" applyFont="1" applyBorder="1" applyAlignment="1">
      <alignment vertical="center" wrapText="1" readingOrder="1"/>
    </xf>
    <xf numFmtId="0" fontId="4" fillId="0" borderId="44" xfId="0" applyFont="1" applyBorder="1"/>
    <xf numFmtId="0" fontId="4" fillId="0" borderId="52" xfId="0" applyFont="1" applyBorder="1" applyAlignment="1">
      <alignment horizontal="left" vertical="center" wrapText="1" readingOrder="1"/>
    </xf>
    <xf numFmtId="0" fontId="4" fillId="0" borderId="53" xfId="0" applyFont="1" applyBorder="1" applyAlignment="1">
      <alignment horizontal="center"/>
    </xf>
    <xf numFmtId="0" fontId="4" fillId="0" borderId="44" xfId="0" applyFont="1" applyBorder="1" applyAlignment="1">
      <alignment horizontal="center"/>
    </xf>
    <xf numFmtId="0" fontId="4" fillId="0" borderId="52" xfId="1" applyFont="1" applyFill="1" applyBorder="1" applyAlignment="1">
      <alignment horizontal="left" vertical="center" wrapText="1" readingOrder="1"/>
    </xf>
    <xf numFmtId="0" fontId="4" fillId="0" borderId="30" xfId="1" applyFont="1" applyFill="1" applyBorder="1" applyAlignment="1">
      <alignment vertical="center" wrapText="1" readingOrder="1"/>
    </xf>
    <xf numFmtId="0" fontId="4" fillId="0" borderId="19" xfId="1" applyFont="1" applyFill="1" applyBorder="1" applyAlignment="1">
      <alignment horizontal="center" vertical="center" readingOrder="1"/>
    </xf>
    <xf numFmtId="0" fontId="4" fillId="0" borderId="30" xfId="0" applyFont="1" applyBorder="1" applyAlignment="1">
      <alignment horizontal="center" vertical="center"/>
    </xf>
    <xf numFmtId="0" fontId="4" fillId="0" borderId="38" xfId="0" applyFont="1" applyBorder="1" applyAlignment="1">
      <alignment horizontal="center" vertical="center" wrapText="1" readingOrder="1"/>
    </xf>
    <xf numFmtId="0" fontId="4" fillId="0" borderId="38" xfId="1" applyFont="1" applyFill="1" applyBorder="1" applyAlignment="1">
      <alignment horizontal="center" vertical="center" wrapText="1" readingOrder="1"/>
    </xf>
    <xf numFmtId="0" fontId="4" fillId="0" borderId="39" xfId="1" applyFont="1" applyFill="1" applyBorder="1" applyAlignment="1">
      <alignment horizontal="left" vertical="center" wrapText="1" readingOrder="1"/>
    </xf>
    <xf numFmtId="3" fontId="4" fillId="0" borderId="41" xfId="0" applyNumberFormat="1" applyFont="1" applyBorder="1" applyAlignment="1">
      <alignment horizontal="right" vertical="center"/>
    </xf>
    <xf numFmtId="4" fontId="4" fillId="0" borderId="2" xfId="0" applyNumberFormat="1" applyFont="1" applyBorder="1" applyAlignment="1">
      <alignment horizontal="right" vertical="center"/>
    </xf>
    <xf numFmtId="0" fontId="4" fillId="0" borderId="41" xfId="0" applyFont="1" applyBorder="1" applyAlignment="1">
      <alignment horizontal="right" vertical="center"/>
    </xf>
    <xf numFmtId="0" fontId="4" fillId="0" borderId="3" xfId="0" applyFont="1" applyBorder="1" applyAlignment="1">
      <alignment horizontal="right" vertical="center"/>
    </xf>
    <xf numFmtId="0" fontId="9" fillId="0" borderId="23" xfId="0" applyFont="1" applyBorder="1" applyAlignment="1">
      <alignment horizontal="center" vertical="center" wrapText="1" readingOrder="1"/>
    </xf>
    <xf numFmtId="0" fontId="9" fillId="0" borderId="23" xfId="1" applyFont="1" applyFill="1" applyBorder="1" applyAlignment="1">
      <alignment horizontal="center" vertical="center" wrapText="1" readingOrder="1"/>
    </xf>
    <xf numFmtId="0" fontId="9" fillId="0" borderId="25" xfId="0" applyFont="1" applyBorder="1" applyAlignment="1">
      <alignment horizontal="center"/>
    </xf>
    <xf numFmtId="0" fontId="10" fillId="0" borderId="41" xfId="0" applyFont="1" applyBorder="1" applyAlignment="1">
      <alignment horizontal="center" vertical="center"/>
    </xf>
    <xf numFmtId="0" fontId="10" fillId="0" borderId="3" xfId="0" applyFont="1" applyBorder="1" applyAlignment="1">
      <alignment horizontal="center" vertical="center"/>
    </xf>
    <xf numFmtId="0" fontId="4" fillId="5" borderId="56" xfId="0" applyFont="1" applyFill="1" applyBorder="1" applyAlignment="1">
      <alignment horizontal="center"/>
    </xf>
    <xf numFmtId="0" fontId="4" fillId="3" borderId="3" xfId="0" applyFont="1" applyFill="1" applyBorder="1" applyAlignment="1">
      <alignment horizontal="center" vertical="center"/>
    </xf>
    <xf numFmtId="0" fontId="4" fillId="6" borderId="24" xfId="0" applyFont="1" applyFill="1" applyBorder="1" applyAlignment="1">
      <alignment horizontal="left" vertical="center" wrapText="1"/>
    </xf>
    <xf numFmtId="0" fontId="11" fillId="0" borderId="20" xfId="0" applyFont="1" applyBorder="1" applyAlignment="1">
      <alignment horizontal="left" vertical="center"/>
    </xf>
    <xf numFmtId="0" fontId="11" fillId="0" borderId="7" xfId="0" applyFont="1" applyBorder="1" applyAlignment="1">
      <alignment horizontal="left" vertical="center"/>
    </xf>
    <xf numFmtId="0" fontId="11" fillId="0" borderId="20" xfId="0" applyFont="1" applyBorder="1" applyAlignment="1">
      <alignment horizontal="left" vertical="center" wrapText="1"/>
    </xf>
    <xf numFmtId="0" fontId="11" fillId="0" borderId="21" xfId="0" applyFont="1" applyBorder="1" applyAlignment="1">
      <alignment horizontal="left" vertical="center"/>
    </xf>
    <xf numFmtId="0" fontId="11" fillId="0" borderId="17" xfId="0" applyFont="1" applyBorder="1" applyAlignment="1">
      <alignment horizontal="left" vertical="center"/>
    </xf>
    <xf numFmtId="0" fontId="4" fillId="0" borderId="39" xfId="0" applyFont="1" applyBorder="1" applyAlignment="1">
      <alignment horizontal="center" vertical="center" wrapText="1" readingOrder="1"/>
    </xf>
    <xf numFmtId="0" fontId="4" fillId="0" borderId="52" xfId="0" applyFont="1" applyBorder="1" applyAlignment="1">
      <alignment horizontal="center" vertical="center" wrapText="1" readingOrder="1"/>
    </xf>
    <xf numFmtId="0" fontId="4" fillId="0" borderId="52" xfId="1" applyFont="1" applyFill="1" applyBorder="1" applyAlignment="1">
      <alignment horizontal="center" vertical="center" wrapText="1" readingOrder="1"/>
    </xf>
    <xf numFmtId="0" fontId="4" fillId="0" borderId="53" xfId="0" applyFont="1" applyBorder="1" applyAlignment="1">
      <alignment horizontal="left"/>
    </xf>
    <xf numFmtId="0" fontId="3" fillId="3" borderId="63" xfId="0" applyFont="1" applyFill="1" applyBorder="1" applyAlignment="1">
      <alignment horizontal="center" vertical="center" wrapText="1"/>
    </xf>
    <xf numFmtId="0" fontId="4" fillId="3" borderId="64" xfId="0" applyFont="1" applyFill="1" applyBorder="1" applyAlignment="1">
      <alignment horizontal="center" vertical="center" wrapText="1"/>
    </xf>
    <xf numFmtId="0" fontId="4" fillId="3" borderId="65"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 fillId="0" borderId="65" xfId="0" applyFont="1" applyBorder="1" applyAlignment="1">
      <alignment horizontal="center" vertical="center" readingOrder="1"/>
    </xf>
    <xf numFmtId="0" fontId="4" fillId="0" borderId="12" xfId="0" applyFont="1" applyBorder="1" applyAlignment="1">
      <alignment horizontal="center" vertical="center"/>
    </xf>
    <xf numFmtId="0" fontId="4" fillId="0" borderId="65" xfId="0" applyFont="1" applyBorder="1" applyAlignment="1">
      <alignment horizontal="center" vertical="center"/>
    </xf>
    <xf numFmtId="0" fontId="4" fillId="0" borderId="51" xfId="0" applyFont="1" applyBorder="1" applyAlignment="1">
      <alignment horizontal="left" vertical="center" wrapText="1" readingOrder="1"/>
    </xf>
    <xf numFmtId="0" fontId="4" fillId="0" borderId="11" xfId="0" applyFont="1" applyBorder="1" applyAlignment="1">
      <alignment horizontal="center" vertical="center" wrapText="1" readingOrder="1"/>
    </xf>
    <xf numFmtId="0" fontId="4" fillId="0" borderId="51" xfId="0" applyFont="1" applyBorder="1" applyAlignment="1">
      <alignment horizontal="center" vertical="center" wrapText="1" readingOrder="1"/>
    </xf>
    <xf numFmtId="0" fontId="4" fillId="0" borderId="12" xfId="0" applyFont="1" applyBorder="1" applyAlignment="1">
      <alignment horizontal="center" vertical="center" wrapText="1" readingOrder="1"/>
    </xf>
    <xf numFmtId="0" fontId="9" fillId="0" borderId="31" xfId="0" applyFont="1" applyBorder="1" applyAlignment="1">
      <alignment horizontal="center" vertical="center" wrapText="1" readingOrder="1"/>
    </xf>
    <xf numFmtId="0" fontId="4" fillId="0" borderId="12" xfId="0" applyFont="1" applyBorder="1" applyAlignment="1">
      <alignment horizontal="left" vertical="center" wrapText="1" readingOrder="1"/>
    </xf>
    <xf numFmtId="0" fontId="4" fillId="0" borderId="64" xfId="0" applyFont="1" applyBorder="1" applyAlignment="1">
      <alignment vertical="center" wrapText="1" readingOrder="1"/>
    </xf>
    <xf numFmtId="0" fontId="4" fillId="0" borderId="64" xfId="0" applyFont="1" applyBorder="1" applyAlignment="1">
      <alignment horizontal="left" vertical="center" wrapText="1" readingOrder="1"/>
    </xf>
    <xf numFmtId="0" fontId="4" fillId="0" borderId="44" xfId="0" applyFont="1" applyBorder="1" applyAlignment="1">
      <alignment horizontal="center" vertical="center" wrapText="1" readingOrder="1"/>
    </xf>
    <xf numFmtId="0" fontId="4" fillId="3" borderId="49" xfId="0" applyFont="1" applyFill="1" applyBorder="1" applyAlignment="1">
      <alignment horizontal="center"/>
    </xf>
    <xf numFmtId="0" fontId="4" fillId="3" borderId="48" xfId="0" applyFont="1" applyFill="1" applyBorder="1" applyAlignment="1">
      <alignment horizontal="center"/>
    </xf>
    <xf numFmtId="0" fontId="4" fillId="3" borderId="50" xfId="0" applyFont="1" applyFill="1" applyBorder="1" applyAlignment="1">
      <alignment horizontal="center"/>
    </xf>
    <xf numFmtId="0" fontId="4" fillId="0" borderId="63" xfId="0" applyFont="1" applyBorder="1" applyAlignment="1">
      <alignment horizontal="left"/>
    </xf>
    <xf numFmtId="0" fontId="4" fillId="0" borderId="68" xfId="0" applyFont="1" applyBorder="1" applyAlignment="1">
      <alignment horizontal="left"/>
    </xf>
    <xf numFmtId="0" fontId="4" fillId="0" borderId="49" xfId="0" applyFont="1" applyBorder="1" applyAlignment="1">
      <alignment horizontal="left"/>
    </xf>
    <xf numFmtId="0" fontId="4" fillId="0" borderId="46" xfId="0" applyFont="1" applyBorder="1" applyAlignment="1">
      <alignment horizontal="left"/>
    </xf>
    <xf numFmtId="0" fontId="4" fillId="0" borderId="68" xfId="0" applyFont="1" applyBorder="1" applyAlignment="1">
      <alignment horizontal="left" wrapText="1"/>
    </xf>
    <xf numFmtId="0" fontId="4" fillId="0" borderId="50" xfId="0" applyFont="1" applyBorder="1" applyAlignment="1">
      <alignment horizontal="left"/>
    </xf>
    <xf numFmtId="0" fontId="10" fillId="0" borderId="1" xfId="0" applyFont="1" applyBorder="1" applyAlignment="1">
      <alignment horizontal="left" vertical="center"/>
    </xf>
    <xf numFmtId="0" fontId="3" fillId="3" borderId="33"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63" xfId="0" applyFont="1" applyFill="1" applyBorder="1" applyAlignment="1">
      <alignment horizontal="center" vertical="center" wrapText="1"/>
    </xf>
    <xf numFmtId="0" fontId="3" fillId="3" borderId="62"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4" fillId="4" borderId="41"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15" xfId="0" applyFont="1" applyFill="1" applyBorder="1" applyAlignment="1">
      <alignment horizontal="center" vertical="center"/>
    </xf>
    <xf numFmtId="0" fontId="4" fillId="5" borderId="59" xfId="0" applyFont="1" applyFill="1" applyBorder="1" applyAlignment="1">
      <alignment horizontal="center"/>
    </xf>
    <xf numFmtId="0" fontId="4" fillId="5" borderId="34" xfId="0" applyFont="1" applyFill="1" applyBorder="1" applyAlignment="1">
      <alignment horizontal="center"/>
    </xf>
    <xf numFmtId="0" fontId="4" fillId="5" borderId="56" xfId="0" applyFont="1" applyFill="1" applyBorder="1" applyAlignment="1">
      <alignment horizontal="center"/>
    </xf>
    <xf numFmtId="0" fontId="4" fillId="5" borderId="36" xfId="0" applyFont="1" applyFill="1" applyBorder="1" applyAlignment="1">
      <alignment horizontal="center"/>
    </xf>
    <xf numFmtId="0" fontId="4" fillId="5" borderId="60" xfId="0" applyFont="1" applyFill="1" applyBorder="1" applyAlignment="1">
      <alignment horizontal="center"/>
    </xf>
    <xf numFmtId="0" fontId="1" fillId="4" borderId="41" xfId="0" applyFont="1" applyFill="1" applyBorder="1" applyAlignment="1">
      <alignment horizontal="center" vertical="center"/>
    </xf>
    <xf numFmtId="0" fontId="1" fillId="4" borderId="14" xfId="0" applyFont="1" applyFill="1" applyBorder="1" applyAlignment="1">
      <alignment horizontal="center" vertical="center"/>
    </xf>
    <xf numFmtId="0" fontId="4" fillId="4" borderId="45" xfId="0" applyFont="1" applyFill="1" applyBorder="1" applyAlignment="1">
      <alignment horizontal="center" vertical="center"/>
    </xf>
    <xf numFmtId="0" fontId="4" fillId="4" borderId="14" xfId="0" applyFont="1" applyFill="1" applyBorder="1" applyAlignment="1">
      <alignment horizontal="center" vertical="center"/>
    </xf>
    <xf numFmtId="0" fontId="4" fillId="7" borderId="63" xfId="0" applyFont="1" applyFill="1" applyBorder="1" applyAlignment="1">
      <alignment horizontal="center" vertical="center" wrapText="1"/>
    </xf>
    <xf numFmtId="0" fontId="4" fillId="7" borderId="62" xfId="0" applyFont="1" applyFill="1" applyBorder="1" applyAlignment="1">
      <alignment horizontal="center" vertical="center" wrapText="1"/>
    </xf>
    <xf numFmtId="0" fontId="4" fillId="7" borderId="46" xfId="0" applyFont="1" applyFill="1" applyBorder="1" applyAlignment="1">
      <alignment horizontal="center" vertical="center" wrapText="1"/>
    </xf>
    <xf numFmtId="0" fontId="4" fillId="7" borderId="7" xfId="0" applyFont="1" applyFill="1" applyBorder="1" applyAlignment="1">
      <alignment horizontal="center" vertical="center" wrapText="1"/>
    </xf>
    <xf numFmtId="0" fontId="4" fillId="7" borderId="47" xfId="0" applyFont="1" applyFill="1" applyBorder="1" applyAlignment="1">
      <alignment horizontal="center" vertical="center" wrapText="1"/>
    </xf>
    <xf numFmtId="0" fontId="4" fillId="7" borderId="22" xfId="0" applyFont="1" applyFill="1" applyBorder="1" applyAlignment="1">
      <alignment horizontal="center" vertical="center" wrapText="1"/>
    </xf>
    <xf numFmtId="0" fontId="3" fillId="5" borderId="50" xfId="0" applyFont="1" applyFill="1" applyBorder="1" applyAlignment="1">
      <alignment horizontal="center" wrapText="1"/>
    </xf>
    <xf numFmtId="0" fontId="3" fillId="5" borderId="25" xfId="0" applyFont="1" applyFill="1" applyBorder="1" applyAlignment="1">
      <alignment horizontal="center" wrapText="1"/>
    </xf>
    <xf numFmtId="0" fontId="3" fillId="5" borderId="16" xfId="0" applyFont="1" applyFill="1" applyBorder="1" applyAlignment="1">
      <alignment horizontal="center" wrapText="1"/>
    </xf>
    <xf numFmtId="0" fontId="4" fillId="0" borderId="4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45" xfId="0" applyFont="1" applyBorder="1" applyAlignment="1">
      <alignment horizontal="center" vertical="center" wrapText="1"/>
    </xf>
    <xf numFmtId="0" fontId="3" fillId="3" borderId="57" xfId="0" applyFont="1" applyFill="1" applyBorder="1" applyAlignment="1">
      <alignment horizontal="center"/>
    </xf>
    <xf numFmtId="0" fontId="3" fillId="3" borderId="37" xfId="0" applyFont="1" applyFill="1" applyBorder="1" applyAlignment="1">
      <alignment horizontal="center"/>
    </xf>
    <xf numFmtId="0" fontId="3" fillId="3" borderId="18" xfId="0" applyFont="1" applyFill="1" applyBorder="1" applyAlignment="1">
      <alignment horizontal="center" wrapText="1"/>
    </xf>
    <xf numFmtId="0" fontId="3" fillId="3" borderId="44" xfId="0" applyFont="1" applyFill="1" applyBorder="1" applyAlignment="1">
      <alignment horizontal="center" wrapText="1"/>
    </xf>
    <xf numFmtId="0" fontId="4" fillId="3" borderId="38" xfId="0" applyFont="1" applyFill="1" applyBorder="1" applyAlignment="1">
      <alignment horizontal="center" vertical="center" wrapText="1"/>
    </xf>
    <xf numFmtId="0" fontId="4" fillId="3" borderId="39" xfId="0" applyFont="1" applyFill="1" applyBorder="1" applyAlignment="1">
      <alignment horizontal="center" vertical="center" wrapText="1"/>
    </xf>
    <xf numFmtId="0" fontId="4" fillId="5" borderId="48" xfId="0" applyFont="1" applyFill="1" applyBorder="1" applyAlignment="1">
      <alignment horizontal="center" vertical="center" wrapText="1"/>
    </xf>
    <xf numFmtId="0" fontId="4" fillId="5" borderId="31" xfId="0" applyFont="1" applyFill="1" applyBorder="1" applyAlignment="1">
      <alignment horizontal="center" vertical="center" wrapText="1"/>
    </xf>
    <xf numFmtId="0" fontId="4" fillId="5" borderId="49" xfId="0" applyFont="1" applyFill="1" applyBorder="1" applyAlignment="1">
      <alignment horizontal="center" vertical="center" wrapText="1"/>
    </xf>
    <xf numFmtId="0" fontId="4" fillId="5" borderId="23"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4" fillId="5" borderId="51"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52" xfId="0" applyFont="1" applyFill="1" applyBorder="1" applyAlignment="1">
      <alignment horizontal="center" vertical="center" wrapText="1"/>
    </xf>
    <xf numFmtId="0" fontId="4" fillId="5" borderId="21" xfId="0" applyFont="1" applyFill="1" applyBorder="1" applyAlignment="1">
      <alignment horizontal="center" vertical="center" wrapText="1"/>
    </xf>
    <xf numFmtId="0" fontId="3" fillId="3" borderId="26" xfId="0" applyFont="1" applyFill="1" applyBorder="1" applyAlignment="1">
      <alignment horizontal="center" wrapText="1"/>
    </xf>
    <xf numFmtId="0" fontId="3" fillId="5" borderId="53" xfId="0" applyFont="1" applyFill="1" applyBorder="1" applyAlignment="1">
      <alignment horizontal="center" wrapText="1"/>
    </xf>
    <xf numFmtId="0" fontId="3" fillId="5" borderId="17" xfId="0" applyFont="1" applyFill="1" applyBorder="1" applyAlignment="1">
      <alignment horizontal="center" wrapText="1"/>
    </xf>
    <xf numFmtId="0" fontId="3" fillId="3" borderId="35" xfId="0" applyFont="1" applyFill="1" applyBorder="1" applyAlignment="1">
      <alignment horizontal="center"/>
    </xf>
    <xf numFmtId="0" fontId="4" fillId="3" borderId="24"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4" fillId="0" borderId="41" xfId="0" applyFont="1" applyBorder="1" applyAlignment="1">
      <alignment horizontal="left" vertical="top" wrapText="1"/>
    </xf>
    <xf numFmtId="0" fontId="4" fillId="0" borderId="5"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4" fillId="0" borderId="45" xfId="0" applyFont="1" applyBorder="1" applyAlignment="1">
      <alignment horizontal="left" vertical="top" wrapText="1"/>
    </xf>
    <xf numFmtId="0" fontId="4" fillId="6" borderId="52" xfId="0" applyFont="1" applyFill="1" applyBorder="1" applyAlignment="1">
      <alignment vertical="center"/>
    </xf>
    <xf numFmtId="0" fontId="4" fillId="6" borderId="23" xfId="0" applyFont="1" applyFill="1" applyBorder="1" applyAlignment="1">
      <alignment vertical="center"/>
    </xf>
    <xf numFmtId="0" fontId="3" fillId="3" borderId="48"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50" xfId="0" applyFont="1" applyFill="1" applyBorder="1" applyAlignment="1">
      <alignment horizontal="center" wrapText="1"/>
    </xf>
    <xf numFmtId="0" fontId="3" fillId="3" borderId="17" xfId="0" applyFont="1" applyFill="1" applyBorder="1" applyAlignment="1">
      <alignment horizontal="center" wrapText="1"/>
    </xf>
    <xf numFmtId="0" fontId="4" fillId="3" borderId="48"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3" fillId="3" borderId="49" xfId="0" applyFont="1" applyFill="1" applyBorder="1" applyAlignment="1">
      <alignment horizontal="center" vertical="center" wrapText="1"/>
    </xf>
    <xf numFmtId="0" fontId="3" fillId="3" borderId="42"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4" fillId="6" borderId="52" xfId="0" applyFont="1" applyFill="1" applyBorder="1" applyAlignment="1">
      <alignment horizontal="center"/>
    </xf>
    <xf numFmtId="0" fontId="4" fillId="6" borderId="23" xfId="0" applyFont="1" applyFill="1" applyBorder="1" applyAlignment="1">
      <alignment horizontal="center"/>
    </xf>
    <xf numFmtId="0" fontId="6" fillId="0" borderId="1" xfId="0" applyFont="1" applyBorder="1" applyAlignment="1">
      <alignment horizontal="left"/>
    </xf>
    <xf numFmtId="0" fontId="4" fillId="3" borderId="49"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3" borderId="30" xfId="0" applyFont="1" applyFill="1" applyBorder="1" applyAlignment="1">
      <alignment horizontal="center" vertical="center"/>
    </xf>
    <xf numFmtId="0" fontId="4" fillId="3" borderId="54" xfId="0" applyFont="1" applyFill="1" applyBorder="1" applyAlignment="1">
      <alignment horizontal="center" vertical="center"/>
    </xf>
    <xf numFmtId="0" fontId="3" fillId="3" borderId="61" xfId="0" applyFont="1" applyFill="1" applyBorder="1" applyAlignment="1">
      <alignment horizontal="center" vertical="center" wrapText="1"/>
    </xf>
  </cellXfs>
  <cellStyles count="2">
    <cellStyle name="Schlecht" xfId="1" builtinId="27"/>
    <cellStyle name="Standard" xfId="0" builtinId="0"/>
  </cellStyles>
  <dxfs count="2">
    <dxf>
      <fill>
        <patternFill>
          <bgColor theme="1" tint="0.34998626667073579"/>
        </patternFill>
      </fill>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58"/>
  <sheetViews>
    <sheetView tabSelected="1" zoomScaleNormal="100" workbookViewId="0">
      <pane xSplit="2" topLeftCell="C1" activePane="topRight" state="frozen"/>
      <selection pane="topRight" activeCell="X1" sqref="X1"/>
    </sheetView>
  </sheetViews>
  <sheetFormatPr baseColWidth="10" defaultColWidth="11.42578125" defaultRowHeight="12.75" x14ac:dyDescent="0.2"/>
  <cols>
    <col min="1" max="1" width="10.42578125" style="1" customWidth="1"/>
    <col min="2" max="2" width="45.28515625" style="1" customWidth="1"/>
    <col min="3" max="3" width="17.42578125" style="38" bestFit="1" customWidth="1"/>
    <col min="4" max="4" width="14.42578125" style="38" bestFit="1" customWidth="1"/>
    <col min="5" max="5" width="15.7109375" style="38" bestFit="1" customWidth="1"/>
    <col min="6" max="6" width="19.85546875" style="1" bestFit="1" customWidth="1"/>
    <col min="7" max="7" width="8.7109375" style="1" bestFit="1" customWidth="1"/>
    <col min="8" max="8" width="14" style="1" bestFit="1" customWidth="1"/>
    <col min="9" max="9" width="13.42578125" style="1" bestFit="1" customWidth="1"/>
    <col min="10" max="10" width="14" style="1" bestFit="1" customWidth="1"/>
    <col min="11" max="11" width="13.42578125" style="1" bestFit="1" customWidth="1"/>
    <col min="12" max="12" width="15.140625" style="1" bestFit="1" customWidth="1"/>
    <col min="13" max="13" width="14" style="1" bestFit="1" customWidth="1"/>
    <col min="14" max="14" width="13.42578125" style="1" bestFit="1" customWidth="1"/>
    <col min="15" max="15" width="14" style="1" bestFit="1" customWidth="1"/>
    <col min="16" max="16" width="13.42578125" style="1" bestFit="1" customWidth="1"/>
    <col min="17" max="17" width="14" style="1" bestFit="1" customWidth="1"/>
    <col min="18" max="18" width="13.42578125" style="1" bestFit="1" customWidth="1"/>
    <col min="19" max="19" width="16.7109375" style="1" bestFit="1" customWidth="1"/>
    <col min="20" max="20" width="9.7109375" style="1" bestFit="1" customWidth="1"/>
    <col min="21" max="21" width="14" style="1" bestFit="1" customWidth="1"/>
    <col min="22" max="22" width="13.42578125" style="1" bestFit="1" customWidth="1"/>
    <col min="23" max="23" width="20.85546875" style="1" customWidth="1"/>
    <col min="24" max="24" width="22.28515625" style="1" customWidth="1"/>
    <col min="25" max="25" width="25.85546875" style="2" bestFit="1" customWidth="1"/>
    <col min="26" max="26" width="16.42578125" style="1" bestFit="1" customWidth="1"/>
    <col min="27" max="27" width="5.42578125" style="1" customWidth="1"/>
    <col min="28" max="16384" width="11.42578125" style="2"/>
  </cols>
  <sheetData>
    <row r="1" spans="1:27" ht="53.25" customHeight="1" x14ac:dyDescent="0.25">
      <c r="A1" s="172" t="s">
        <v>0</v>
      </c>
      <c r="B1" s="172"/>
      <c r="C1" s="36"/>
      <c r="D1" s="36"/>
      <c r="E1" s="36"/>
      <c r="F1" s="9"/>
      <c r="G1" s="9"/>
      <c r="H1" s="9"/>
      <c r="I1" s="9"/>
      <c r="J1" s="9"/>
      <c r="K1" s="9"/>
      <c r="L1" s="9"/>
      <c r="M1" s="9"/>
      <c r="N1" s="9"/>
      <c r="O1" s="9"/>
      <c r="P1" s="9"/>
      <c r="Q1" s="9"/>
      <c r="R1" s="9"/>
      <c r="S1" s="9"/>
      <c r="T1" s="9"/>
      <c r="U1" s="9"/>
      <c r="V1" s="9"/>
      <c r="W1" s="9"/>
      <c r="X1" s="9"/>
      <c r="Z1" s="2"/>
      <c r="AA1" s="2"/>
    </row>
    <row r="2" spans="1:27" ht="15.75" thickBot="1" x14ac:dyDescent="0.3">
      <c r="A2" s="15"/>
      <c r="B2" s="10"/>
      <c r="C2" s="40"/>
      <c r="D2" s="40"/>
      <c r="E2" s="40"/>
      <c r="F2" s="28"/>
      <c r="G2" s="28"/>
      <c r="H2" s="28"/>
      <c r="I2" s="28"/>
      <c r="J2" s="28"/>
      <c r="K2" s="28"/>
      <c r="L2" s="28"/>
      <c r="M2" s="28"/>
      <c r="N2" s="28"/>
      <c r="O2" s="28"/>
      <c r="P2" s="28"/>
      <c r="Q2" s="28"/>
      <c r="R2" s="28"/>
      <c r="S2" s="28"/>
      <c r="T2" s="28"/>
      <c r="U2" s="28"/>
      <c r="V2" s="28"/>
      <c r="W2" s="10"/>
      <c r="X2" s="10"/>
      <c r="Z2" s="2"/>
      <c r="AA2" s="2"/>
    </row>
    <row r="3" spans="1:27" ht="15.75" thickBot="1" x14ac:dyDescent="0.3">
      <c r="A3" s="10"/>
      <c r="B3" s="16"/>
      <c r="C3" s="55" t="s">
        <v>1</v>
      </c>
      <c r="D3" s="56" t="s">
        <v>2</v>
      </c>
      <c r="E3" s="95" t="s">
        <v>3</v>
      </c>
      <c r="F3" s="103" t="s">
        <v>4</v>
      </c>
      <c r="G3" s="107" t="s">
        <v>1</v>
      </c>
      <c r="H3" s="205" t="s">
        <v>4</v>
      </c>
      <c r="I3" s="206"/>
      <c r="J3" s="182" t="s">
        <v>1</v>
      </c>
      <c r="K3" s="183"/>
      <c r="L3" s="184" t="s">
        <v>2</v>
      </c>
      <c r="M3" s="185"/>
      <c r="N3" s="183"/>
      <c r="O3" s="184" t="s">
        <v>3</v>
      </c>
      <c r="P3" s="186"/>
      <c r="Q3" s="205" t="s">
        <v>4</v>
      </c>
      <c r="R3" s="206"/>
      <c r="S3" s="54" t="s">
        <v>1</v>
      </c>
      <c r="T3" s="134" t="s">
        <v>2</v>
      </c>
      <c r="U3" s="223" t="s">
        <v>4</v>
      </c>
      <c r="V3" s="206"/>
      <c r="W3" s="10"/>
      <c r="X3" s="10"/>
      <c r="Z3" s="2"/>
      <c r="AA3" s="2"/>
    </row>
    <row r="4" spans="1:27" ht="38.25" x14ac:dyDescent="0.25">
      <c r="A4" s="10"/>
      <c r="B4" s="16"/>
      <c r="C4" s="45" t="s">
        <v>5</v>
      </c>
      <c r="D4" s="46" t="s">
        <v>6</v>
      </c>
      <c r="E4" s="96" t="s">
        <v>7</v>
      </c>
      <c r="F4" s="104" t="s">
        <v>8</v>
      </c>
      <c r="G4" s="108" t="s">
        <v>9</v>
      </c>
      <c r="H4" s="173" t="s">
        <v>10</v>
      </c>
      <c r="I4" s="174"/>
      <c r="J4" s="211" t="s">
        <v>11</v>
      </c>
      <c r="K4" s="212"/>
      <c r="L4" s="216" t="s">
        <v>12</v>
      </c>
      <c r="M4" s="217"/>
      <c r="N4" s="212"/>
      <c r="O4" s="216" t="s">
        <v>13</v>
      </c>
      <c r="P4" s="217"/>
      <c r="Q4" s="173" t="s">
        <v>14</v>
      </c>
      <c r="R4" s="174"/>
      <c r="S4" s="45" t="s">
        <v>15</v>
      </c>
      <c r="T4" s="67" t="s">
        <v>16</v>
      </c>
      <c r="U4" s="225" t="s">
        <v>17</v>
      </c>
      <c r="V4" s="174"/>
      <c r="W4" s="51" t="s">
        <v>18</v>
      </c>
      <c r="X4" s="12" t="s">
        <v>19</v>
      </c>
      <c r="Z4" s="2"/>
      <c r="AA4" s="2"/>
    </row>
    <row r="5" spans="1:27" ht="15" x14ac:dyDescent="0.25">
      <c r="A5" s="10"/>
      <c r="B5" s="16"/>
      <c r="C5" s="41"/>
      <c r="D5" s="42"/>
      <c r="E5" s="97"/>
      <c r="F5" s="105" t="s">
        <v>20</v>
      </c>
      <c r="G5" s="109"/>
      <c r="H5" s="209" t="s">
        <v>21</v>
      </c>
      <c r="I5" s="210"/>
      <c r="J5" s="213" t="s">
        <v>22</v>
      </c>
      <c r="K5" s="214"/>
      <c r="L5" s="218" t="s">
        <v>22</v>
      </c>
      <c r="M5" s="215"/>
      <c r="N5" s="219"/>
      <c r="O5" s="213" t="s">
        <v>22</v>
      </c>
      <c r="P5" s="215"/>
      <c r="Q5" s="209" t="s">
        <v>23</v>
      </c>
      <c r="R5" s="210"/>
      <c r="S5" s="47"/>
      <c r="T5" s="68"/>
      <c r="U5" s="224" t="s">
        <v>24</v>
      </c>
      <c r="V5" s="210"/>
      <c r="W5" s="35" t="s">
        <v>25</v>
      </c>
      <c r="X5" s="13"/>
      <c r="Z5" s="2"/>
      <c r="AA5" s="2"/>
    </row>
    <row r="6" spans="1:27" ht="15.75" thickBot="1" x14ac:dyDescent="0.3">
      <c r="A6" s="17"/>
      <c r="B6" s="39"/>
      <c r="C6" s="43"/>
      <c r="D6" s="44"/>
      <c r="E6" s="98"/>
      <c r="F6" s="11" t="s">
        <v>26</v>
      </c>
      <c r="G6" s="110"/>
      <c r="H6" s="207">
        <v>200</v>
      </c>
      <c r="I6" s="208"/>
      <c r="J6" s="197">
        <v>100</v>
      </c>
      <c r="K6" s="198"/>
      <c r="L6" s="221">
        <v>100</v>
      </c>
      <c r="M6" s="199"/>
      <c r="N6" s="222"/>
      <c r="O6" s="197">
        <v>100</v>
      </c>
      <c r="P6" s="199"/>
      <c r="Q6" s="207">
        <v>300</v>
      </c>
      <c r="R6" s="208"/>
      <c r="S6" s="50"/>
      <c r="T6" s="69"/>
      <c r="U6" s="220">
        <v>500</v>
      </c>
      <c r="V6" s="208"/>
      <c r="W6" s="52">
        <v>1000</v>
      </c>
      <c r="X6" s="14"/>
      <c r="Z6" s="2"/>
      <c r="AA6" s="2"/>
    </row>
    <row r="7" spans="1:27" s="3" customFormat="1" ht="38.25" x14ac:dyDescent="0.2">
      <c r="A7" s="20" t="s">
        <v>27</v>
      </c>
      <c r="B7" s="24" t="s">
        <v>28</v>
      </c>
      <c r="C7" s="86"/>
      <c r="D7" s="87"/>
      <c r="E7" s="99"/>
      <c r="F7" s="20"/>
      <c r="G7" s="111"/>
      <c r="H7" s="21" t="s">
        <v>29</v>
      </c>
      <c r="I7" s="22" t="s">
        <v>30</v>
      </c>
      <c r="J7" s="57" t="s">
        <v>29</v>
      </c>
      <c r="K7" s="92" t="s">
        <v>30</v>
      </c>
      <c r="L7" s="57" t="s">
        <v>12</v>
      </c>
      <c r="M7" s="94" t="s">
        <v>29</v>
      </c>
      <c r="N7" s="92" t="s">
        <v>30</v>
      </c>
      <c r="O7" s="57" t="s">
        <v>29</v>
      </c>
      <c r="P7" s="62" t="s">
        <v>30</v>
      </c>
      <c r="Q7" s="21" t="s">
        <v>29</v>
      </c>
      <c r="R7" s="22" t="s">
        <v>30</v>
      </c>
      <c r="S7" s="57"/>
      <c r="T7" s="67"/>
      <c r="U7" s="49" t="s">
        <v>29</v>
      </c>
      <c r="V7" s="48" t="s">
        <v>30</v>
      </c>
      <c r="W7" s="53"/>
      <c r="X7" s="23"/>
    </row>
    <row r="8" spans="1:27" ht="15.75" x14ac:dyDescent="0.2">
      <c r="A8" s="84">
        <v>1</v>
      </c>
      <c r="B8" s="137"/>
      <c r="C8" s="70" t="s">
        <v>31</v>
      </c>
      <c r="D8" s="71" t="s">
        <v>31</v>
      </c>
      <c r="E8" s="100" t="s">
        <v>31</v>
      </c>
      <c r="F8" s="88" t="s">
        <v>32</v>
      </c>
      <c r="G8" s="125" t="s">
        <v>33</v>
      </c>
      <c r="H8" s="74">
        <f>'Bewertungsmatrix 2026-015'!E6</f>
        <v>0</v>
      </c>
      <c r="I8" s="121">
        <f>H8*(H$6/5)</f>
        <v>0</v>
      </c>
      <c r="J8" s="72">
        <f>'Bewertungsmatrix 2026-015'!G6</f>
        <v>0</v>
      </c>
      <c r="K8" s="85">
        <f>J8*(J$6/5)</f>
        <v>0</v>
      </c>
      <c r="L8" s="72" t="s">
        <v>34</v>
      </c>
      <c r="M8" s="74">
        <f>'Bewertungsmatrix 2026-015'!I6</f>
        <v>0</v>
      </c>
      <c r="N8" s="85">
        <f>M8*(L$6/5)</f>
        <v>0</v>
      </c>
      <c r="O8" s="72">
        <f>'Bewertungsmatrix 2026-015'!K6</f>
        <v>0</v>
      </c>
      <c r="P8" s="90">
        <f>O8*(O$6/5)</f>
        <v>0</v>
      </c>
      <c r="Q8" s="72">
        <f>ROUNDUP(SUM(J8,M8,O8)/3,0)</f>
        <v>0</v>
      </c>
      <c r="R8" s="121">
        <f>K8+N8+P8</f>
        <v>0</v>
      </c>
      <c r="S8" s="72" t="s">
        <v>35</v>
      </c>
      <c r="T8" s="73" t="s">
        <v>36</v>
      </c>
      <c r="U8" s="73">
        <f>'Bewertungsmatrix 2026-015'!O6</f>
        <v>0</v>
      </c>
      <c r="V8" s="121">
        <f>U8*(U$6/5)</f>
        <v>0</v>
      </c>
      <c r="W8" s="88">
        <f>I8+R8+V8</f>
        <v>0</v>
      </c>
      <c r="X8" s="132">
        <f>RANK(W8,$W$8:$W$16,0)</f>
        <v>1</v>
      </c>
      <c r="Z8" s="2"/>
      <c r="AA8" s="2"/>
    </row>
    <row r="9" spans="1:27" s="4" customFormat="1" ht="15.75" x14ac:dyDescent="0.2">
      <c r="A9" s="84">
        <v>2</v>
      </c>
      <c r="B9" s="137"/>
      <c r="C9" s="75" t="s">
        <v>31</v>
      </c>
      <c r="D9" s="76" t="s">
        <v>31</v>
      </c>
      <c r="E9" s="101" t="s">
        <v>31</v>
      </c>
      <c r="F9" s="106" t="s">
        <v>32</v>
      </c>
      <c r="G9" s="126" t="s">
        <v>37</v>
      </c>
      <c r="H9" s="74">
        <f>'Bewertungsmatrix 2026-015'!E7</f>
        <v>0</v>
      </c>
      <c r="I9" s="121">
        <f t="shared" ref="I9:I16" si="0">H9*(H$6/5)</f>
        <v>0</v>
      </c>
      <c r="J9" s="72">
        <f>'Bewertungsmatrix 2026-015'!G7</f>
        <v>0</v>
      </c>
      <c r="K9" s="85">
        <f t="shared" ref="K9:K16" si="1">J9*(J$6/5)</f>
        <v>0</v>
      </c>
      <c r="L9" s="72" t="s">
        <v>34</v>
      </c>
      <c r="M9" s="74">
        <f>'Bewertungsmatrix 2026-015'!I7</f>
        <v>0</v>
      </c>
      <c r="N9" s="85">
        <f t="shared" ref="N9:N16" si="2">M9*(L$6/5)</f>
        <v>0</v>
      </c>
      <c r="O9" s="72">
        <f>'Bewertungsmatrix 2026-015'!K7</f>
        <v>0</v>
      </c>
      <c r="P9" s="90">
        <f t="shared" ref="P9:P16" si="3">O9*(O$6/5)</f>
        <v>0</v>
      </c>
      <c r="Q9" s="72">
        <f t="shared" ref="Q9:Q16" si="4">ROUNDUP(SUM(J9,M9,O9)/3,0)</f>
        <v>0</v>
      </c>
      <c r="R9" s="121">
        <f t="shared" ref="R9:R16" si="5">K9+N9+P9</f>
        <v>0</v>
      </c>
      <c r="S9" s="72">
        <v>3</v>
      </c>
      <c r="T9" s="73" t="s">
        <v>36</v>
      </c>
      <c r="U9" s="73">
        <f>'Bewertungsmatrix 2026-015'!O7</f>
        <v>0</v>
      </c>
      <c r="V9" s="121">
        <f t="shared" ref="V9:V16" si="6">U9*(U$6/5)</f>
        <v>0</v>
      </c>
      <c r="W9" s="88">
        <f>I9+R9+V9</f>
        <v>0</v>
      </c>
      <c r="X9" s="132">
        <f t="shared" ref="X9:X16" si="7">RANK(W9,$W$8:$W$16,0)</f>
        <v>1</v>
      </c>
    </row>
    <row r="10" spans="1:27" ht="15.75" x14ac:dyDescent="0.2">
      <c r="A10" s="84">
        <v>3</v>
      </c>
      <c r="B10" s="137"/>
      <c r="C10" s="75" t="s">
        <v>31</v>
      </c>
      <c r="D10" s="76" t="s">
        <v>31</v>
      </c>
      <c r="E10" s="101" t="s">
        <v>31</v>
      </c>
      <c r="F10" s="106" t="s">
        <v>32</v>
      </c>
      <c r="G10" s="126" t="s">
        <v>38</v>
      </c>
      <c r="H10" s="74">
        <f>'Bewertungsmatrix 2026-015'!E8</f>
        <v>0</v>
      </c>
      <c r="I10" s="121">
        <f t="shared" si="0"/>
        <v>0</v>
      </c>
      <c r="J10" s="72">
        <f>'Bewertungsmatrix 2026-015'!G8</f>
        <v>0</v>
      </c>
      <c r="K10" s="85">
        <f t="shared" si="1"/>
        <v>0</v>
      </c>
      <c r="L10" s="72" t="s">
        <v>34</v>
      </c>
      <c r="M10" s="74">
        <f>'Bewertungsmatrix 2026-015'!I8</f>
        <v>0</v>
      </c>
      <c r="N10" s="85">
        <f t="shared" si="2"/>
        <v>0</v>
      </c>
      <c r="O10" s="72">
        <f>'Bewertungsmatrix 2026-015'!K8</f>
        <v>0</v>
      </c>
      <c r="P10" s="90">
        <f t="shared" si="3"/>
        <v>0</v>
      </c>
      <c r="Q10" s="72">
        <f t="shared" si="4"/>
        <v>0</v>
      </c>
      <c r="R10" s="121">
        <f t="shared" si="5"/>
        <v>0</v>
      </c>
      <c r="S10" s="72">
        <v>3</v>
      </c>
      <c r="T10" s="73" t="s">
        <v>36</v>
      </c>
      <c r="U10" s="73">
        <f>'Bewertungsmatrix 2026-015'!O8</f>
        <v>0</v>
      </c>
      <c r="V10" s="121">
        <f t="shared" si="6"/>
        <v>0</v>
      </c>
      <c r="W10" s="88">
        <f>I10+R10+V10</f>
        <v>0</v>
      </c>
      <c r="X10" s="132">
        <f t="shared" si="7"/>
        <v>1</v>
      </c>
      <c r="Y10" s="4"/>
      <c r="Z10" s="4"/>
      <c r="AA10" s="4"/>
    </row>
    <row r="11" spans="1:27" ht="15.75" x14ac:dyDescent="0.2">
      <c r="A11" s="84" t="s">
        <v>39</v>
      </c>
      <c r="B11" s="137"/>
      <c r="C11" s="75" t="s">
        <v>31</v>
      </c>
      <c r="D11" s="76" t="s">
        <v>31</v>
      </c>
      <c r="E11" s="101" t="s">
        <v>31</v>
      </c>
      <c r="F11" s="106" t="s">
        <v>32</v>
      </c>
      <c r="G11" s="126" t="s">
        <v>40</v>
      </c>
      <c r="H11" s="74"/>
      <c r="I11" s="121"/>
      <c r="J11" s="72"/>
      <c r="K11" s="85"/>
      <c r="L11" s="72" t="s">
        <v>34</v>
      </c>
      <c r="M11" s="74"/>
      <c r="N11" s="85"/>
      <c r="O11" s="72"/>
      <c r="P11" s="90"/>
      <c r="Q11" s="72"/>
      <c r="R11" s="121"/>
      <c r="S11" s="72"/>
      <c r="T11" s="73"/>
      <c r="U11" s="73"/>
      <c r="V11" s="121"/>
      <c r="W11" s="88"/>
      <c r="X11" s="132"/>
      <c r="Y11" s="4"/>
      <c r="Z11" s="4"/>
      <c r="AA11" s="4"/>
    </row>
    <row r="12" spans="1:27" s="4" customFormat="1" ht="15.75" x14ac:dyDescent="0.2">
      <c r="A12" s="84">
        <v>4</v>
      </c>
      <c r="B12" s="138"/>
      <c r="C12" s="70" t="s">
        <v>31</v>
      </c>
      <c r="D12" s="71" t="s">
        <v>31</v>
      </c>
      <c r="E12" s="100" t="s">
        <v>31</v>
      </c>
      <c r="F12" s="88" t="s">
        <v>32</v>
      </c>
      <c r="G12" s="127" t="s">
        <v>41</v>
      </c>
      <c r="H12" s="74">
        <f>'Bewertungsmatrix 2026-015'!E9</f>
        <v>0</v>
      </c>
      <c r="I12" s="121">
        <f t="shared" si="0"/>
        <v>0</v>
      </c>
      <c r="J12" s="72">
        <f>'Bewertungsmatrix 2026-015'!G9</f>
        <v>0</v>
      </c>
      <c r="K12" s="85">
        <f t="shared" si="1"/>
        <v>0</v>
      </c>
      <c r="L12" s="72" t="s">
        <v>34</v>
      </c>
      <c r="M12" s="74">
        <f>'Bewertungsmatrix 2026-015'!I9</f>
        <v>0</v>
      </c>
      <c r="N12" s="85">
        <f t="shared" si="2"/>
        <v>0</v>
      </c>
      <c r="O12" s="72">
        <f>'Bewertungsmatrix 2026-015'!K9</f>
        <v>0</v>
      </c>
      <c r="P12" s="90">
        <f t="shared" si="3"/>
        <v>0</v>
      </c>
      <c r="Q12" s="72">
        <f t="shared" si="4"/>
        <v>0</v>
      </c>
      <c r="R12" s="121">
        <f t="shared" si="5"/>
        <v>0</v>
      </c>
      <c r="S12" s="72">
        <v>3</v>
      </c>
      <c r="T12" s="73" t="s">
        <v>42</v>
      </c>
      <c r="U12" s="73">
        <f>'Bewertungsmatrix 2026-015'!O9</f>
        <v>0</v>
      </c>
      <c r="V12" s="121">
        <f t="shared" si="6"/>
        <v>0</v>
      </c>
      <c r="W12" s="88">
        <f>I12+R12+V12</f>
        <v>0</v>
      </c>
      <c r="X12" s="132">
        <f t="shared" si="7"/>
        <v>1</v>
      </c>
    </row>
    <row r="13" spans="1:27" s="4" customFormat="1" ht="15.75" x14ac:dyDescent="0.2">
      <c r="A13" s="84">
        <v>5</v>
      </c>
      <c r="B13" s="139"/>
      <c r="C13" s="70" t="s">
        <v>31</v>
      </c>
      <c r="D13" s="71" t="s">
        <v>31</v>
      </c>
      <c r="E13" s="100" t="s">
        <v>31</v>
      </c>
      <c r="F13" s="88" t="s">
        <v>32</v>
      </c>
      <c r="G13" s="127" t="s">
        <v>43</v>
      </c>
      <c r="H13" s="74">
        <f>'Bewertungsmatrix 2026-015'!E10</f>
        <v>0</v>
      </c>
      <c r="I13" s="121">
        <f t="shared" si="0"/>
        <v>0</v>
      </c>
      <c r="J13" s="72">
        <f>'Bewertungsmatrix 2026-015'!G10</f>
        <v>0</v>
      </c>
      <c r="K13" s="85">
        <f t="shared" si="1"/>
        <v>0</v>
      </c>
      <c r="L13" s="72" t="s">
        <v>34</v>
      </c>
      <c r="M13" s="74">
        <f>'Bewertungsmatrix 2026-015'!I10</f>
        <v>0</v>
      </c>
      <c r="N13" s="85">
        <f t="shared" si="2"/>
        <v>0</v>
      </c>
      <c r="O13" s="72">
        <f>'Bewertungsmatrix 2026-015'!K10</f>
        <v>0</v>
      </c>
      <c r="P13" s="90">
        <f t="shared" si="3"/>
        <v>0</v>
      </c>
      <c r="Q13" s="72">
        <f t="shared" si="4"/>
        <v>0</v>
      </c>
      <c r="R13" s="121">
        <f t="shared" si="5"/>
        <v>0</v>
      </c>
      <c r="S13" s="72">
        <v>3</v>
      </c>
      <c r="T13" s="73" t="s">
        <v>36</v>
      </c>
      <c r="U13" s="73">
        <f>'Bewertungsmatrix 2026-015'!O10</f>
        <v>0</v>
      </c>
      <c r="V13" s="121">
        <f t="shared" si="6"/>
        <v>0</v>
      </c>
      <c r="W13" s="88">
        <f>I13+R13+V13</f>
        <v>0</v>
      </c>
      <c r="X13" s="132">
        <f t="shared" si="7"/>
        <v>1</v>
      </c>
    </row>
    <row r="14" spans="1:27" s="4" customFormat="1" ht="15.75" x14ac:dyDescent="0.2">
      <c r="A14" s="84">
        <v>6</v>
      </c>
      <c r="B14" s="137"/>
      <c r="C14" s="70" t="s">
        <v>31</v>
      </c>
      <c r="D14" s="71" t="s">
        <v>31</v>
      </c>
      <c r="E14" s="100" t="s">
        <v>31</v>
      </c>
      <c r="F14" s="88" t="s">
        <v>32</v>
      </c>
      <c r="G14" s="125" t="s">
        <v>44</v>
      </c>
      <c r="H14" s="74">
        <f>'Bewertungsmatrix 2026-015'!E11</f>
        <v>0</v>
      </c>
      <c r="I14" s="121">
        <f t="shared" si="0"/>
        <v>0</v>
      </c>
      <c r="J14" s="72">
        <f>'Bewertungsmatrix 2026-015'!G11</f>
        <v>0</v>
      </c>
      <c r="K14" s="85">
        <f t="shared" si="1"/>
        <v>0</v>
      </c>
      <c r="L14" s="72" t="s">
        <v>34</v>
      </c>
      <c r="M14" s="74">
        <f>'Bewertungsmatrix 2026-015'!I11</f>
        <v>0</v>
      </c>
      <c r="N14" s="85">
        <f t="shared" si="2"/>
        <v>0</v>
      </c>
      <c r="O14" s="72">
        <f>'Bewertungsmatrix 2026-015'!K11</f>
        <v>0</v>
      </c>
      <c r="P14" s="90">
        <f t="shared" si="3"/>
        <v>0</v>
      </c>
      <c r="Q14" s="72">
        <f t="shared" si="4"/>
        <v>0</v>
      </c>
      <c r="R14" s="121">
        <f t="shared" si="5"/>
        <v>0</v>
      </c>
      <c r="S14" s="72">
        <v>3</v>
      </c>
      <c r="T14" s="73" t="s">
        <v>36</v>
      </c>
      <c r="U14" s="73">
        <f>'Bewertungsmatrix 2026-015'!O11</f>
        <v>0</v>
      </c>
      <c r="V14" s="121">
        <f t="shared" si="6"/>
        <v>0</v>
      </c>
      <c r="W14" s="88">
        <f>I14+R14+V14</f>
        <v>0</v>
      </c>
      <c r="X14" s="132">
        <f t="shared" si="7"/>
        <v>1</v>
      </c>
    </row>
    <row r="15" spans="1:27" ht="15.75" x14ac:dyDescent="0.2">
      <c r="A15" s="84">
        <v>7</v>
      </c>
      <c r="B15" s="140"/>
      <c r="C15" s="70" t="s">
        <v>31</v>
      </c>
      <c r="D15" s="71" t="s">
        <v>31</v>
      </c>
      <c r="E15" s="100" t="s">
        <v>31</v>
      </c>
      <c r="F15" s="88" t="s">
        <v>32</v>
      </c>
      <c r="G15" s="127" t="s">
        <v>45</v>
      </c>
      <c r="H15" s="74">
        <f>'Bewertungsmatrix 2026-015'!E12</f>
        <v>0</v>
      </c>
      <c r="I15" s="121">
        <f t="shared" si="0"/>
        <v>0</v>
      </c>
      <c r="J15" s="72">
        <f>'Bewertungsmatrix 2026-015'!G12</f>
        <v>0</v>
      </c>
      <c r="K15" s="85">
        <f t="shared" si="1"/>
        <v>0</v>
      </c>
      <c r="L15" s="72" t="s">
        <v>34</v>
      </c>
      <c r="M15" s="74">
        <f>'Bewertungsmatrix 2026-015'!I12</f>
        <v>0</v>
      </c>
      <c r="N15" s="85">
        <f t="shared" si="2"/>
        <v>0</v>
      </c>
      <c r="O15" s="72">
        <f>'Bewertungsmatrix 2026-015'!K12</f>
        <v>0</v>
      </c>
      <c r="P15" s="90">
        <f t="shared" si="3"/>
        <v>0</v>
      </c>
      <c r="Q15" s="72">
        <f t="shared" si="4"/>
        <v>0</v>
      </c>
      <c r="R15" s="121">
        <f t="shared" si="5"/>
        <v>0</v>
      </c>
      <c r="S15" s="72">
        <v>3</v>
      </c>
      <c r="T15" s="73" t="s">
        <v>36</v>
      </c>
      <c r="U15" s="73">
        <f>'Bewertungsmatrix 2026-015'!O12</f>
        <v>0</v>
      </c>
      <c r="V15" s="121">
        <f t="shared" si="6"/>
        <v>0</v>
      </c>
      <c r="W15" s="88">
        <f>I15+R15+V15</f>
        <v>0</v>
      </c>
      <c r="X15" s="132">
        <f t="shared" si="7"/>
        <v>1</v>
      </c>
      <c r="Z15" s="2"/>
      <c r="AA15" s="2"/>
    </row>
    <row r="16" spans="1:27" s="4" customFormat="1" ht="15.75" x14ac:dyDescent="0.2">
      <c r="A16" s="135">
        <v>8</v>
      </c>
      <c r="B16" s="141"/>
      <c r="C16" s="78" t="s">
        <v>31</v>
      </c>
      <c r="D16" s="79" t="s">
        <v>31</v>
      </c>
      <c r="E16" s="102" t="s">
        <v>31</v>
      </c>
      <c r="F16" s="89" t="s">
        <v>32</v>
      </c>
      <c r="G16" s="128" t="s">
        <v>46</v>
      </c>
      <c r="H16" s="81">
        <f>'Bewertungsmatrix 2026-015'!E13</f>
        <v>0</v>
      </c>
      <c r="I16" s="93">
        <f t="shared" si="0"/>
        <v>0</v>
      </c>
      <c r="J16" s="80">
        <f>'Bewertungsmatrix 2026-015'!G13</f>
        <v>0</v>
      </c>
      <c r="K16" s="93">
        <f t="shared" si="1"/>
        <v>0</v>
      </c>
      <c r="L16" s="72" t="s">
        <v>34</v>
      </c>
      <c r="M16" s="81">
        <f>'Bewertungsmatrix 2026-015'!I13</f>
        <v>0</v>
      </c>
      <c r="N16" s="93">
        <f t="shared" si="2"/>
        <v>0</v>
      </c>
      <c r="O16" s="80">
        <f>'Bewertungsmatrix 2026-015'!K13</f>
        <v>0</v>
      </c>
      <c r="P16" s="91">
        <f t="shared" si="3"/>
        <v>0</v>
      </c>
      <c r="Q16" s="80">
        <f t="shared" si="4"/>
        <v>0</v>
      </c>
      <c r="R16" s="93">
        <f t="shared" si="5"/>
        <v>0</v>
      </c>
      <c r="S16" s="80">
        <v>3</v>
      </c>
      <c r="T16" s="81" t="s">
        <v>36</v>
      </c>
      <c r="U16" s="81">
        <f>'Bewertungsmatrix 2026-015'!O13</f>
        <v>0</v>
      </c>
      <c r="V16" s="93">
        <f t="shared" si="6"/>
        <v>0</v>
      </c>
      <c r="W16" s="89">
        <f>I16+R16+V16</f>
        <v>0</v>
      </c>
      <c r="X16" s="133">
        <f t="shared" si="7"/>
        <v>1</v>
      </c>
    </row>
    <row r="17" spans="1:24" x14ac:dyDescent="0.2">
      <c r="A17" s="191"/>
      <c r="B17" s="192"/>
      <c r="C17" s="37"/>
      <c r="D17" s="37"/>
      <c r="E17" s="37"/>
      <c r="F17" s="6"/>
      <c r="G17" s="6"/>
      <c r="H17" s="6"/>
      <c r="I17" s="6"/>
      <c r="J17" s="6"/>
      <c r="K17" s="6"/>
      <c r="L17" s="6"/>
      <c r="M17" s="6"/>
      <c r="N17" s="6"/>
      <c r="O17" s="6"/>
      <c r="P17" s="6"/>
      <c r="Q17" s="6"/>
      <c r="R17" s="6"/>
      <c r="S17" s="6"/>
      <c r="T17" s="6"/>
      <c r="U17" s="6"/>
      <c r="V17" s="6"/>
      <c r="W17" s="6"/>
      <c r="X17" s="6"/>
    </row>
    <row r="18" spans="1:24" x14ac:dyDescent="0.2">
      <c r="A18" s="193"/>
      <c r="B18" s="194"/>
      <c r="D18" s="37"/>
      <c r="E18" s="37"/>
      <c r="F18" s="6"/>
      <c r="G18" s="6"/>
      <c r="H18" s="6"/>
      <c r="I18" s="6"/>
      <c r="J18" s="6"/>
      <c r="K18" s="6"/>
      <c r="L18" s="6"/>
      <c r="M18" s="6"/>
      <c r="N18" s="6"/>
      <c r="O18" s="6"/>
      <c r="P18" s="6"/>
      <c r="Q18" s="6"/>
      <c r="R18" s="6"/>
      <c r="S18" s="6"/>
      <c r="T18" s="6"/>
      <c r="U18" s="6"/>
      <c r="V18" s="6"/>
      <c r="W18" s="6"/>
      <c r="X18" s="6"/>
    </row>
    <row r="19" spans="1:24" x14ac:dyDescent="0.2">
      <c r="A19" s="195"/>
      <c r="B19" s="196"/>
      <c r="D19" s="37"/>
      <c r="E19" s="37"/>
      <c r="F19" s="6"/>
      <c r="G19" s="6"/>
      <c r="H19" s="6"/>
      <c r="I19" s="6"/>
      <c r="J19" s="6"/>
      <c r="K19" s="6"/>
      <c r="L19" s="6"/>
      <c r="M19" s="6"/>
      <c r="N19" s="6"/>
      <c r="O19" s="6"/>
      <c r="P19" s="6"/>
      <c r="Q19" s="6"/>
      <c r="R19" s="6"/>
      <c r="S19" s="6"/>
      <c r="T19" s="6"/>
      <c r="U19" s="6"/>
      <c r="V19" s="6"/>
      <c r="W19" s="6"/>
      <c r="X19" s="6"/>
    </row>
    <row r="20" spans="1:24" x14ac:dyDescent="0.2">
      <c r="A20" s="175" t="s">
        <v>47</v>
      </c>
      <c r="B20" s="176"/>
      <c r="D20" s="37"/>
      <c r="E20" s="37"/>
      <c r="F20" s="6"/>
      <c r="G20" s="6"/>
      <c r="H20" s="6"/>
      <c r="I20" s="6"/>
      <c r="J20" s="6"/>
      <c r="K20" s="6"/>
      <c r="L20" s="6"/>
      <c r="M20" s="6"/>
      <c r="N20" s="6"/>
      <c r="O20" s="6"/>
      <c r="P20" s="6"/>
      <c r="Q20" s="6"/>
      <c r="R20" s="6"/>
      <c r="S20" s="6"/>
      <c r="T20" s="6"/>
      <c r="U20" s="6"/>
      <c r="V20" s="6"/>
      <c r="W20" s="6"/>
      <c r="X20" s="6"/>
    </row>
    <row r="21" spans="1:24" ht="13.5" thickBot="1" x14ac:dyDescent="0.25">
      <c r="A21" s="177"/>
      <c r="B21" s="178"/>
      <c r="D21" s="37"/>
      <c r="E21" s="37"/>
      <c r="F21" s="6"/>
      <c r="G21" s="6"/>
      <c r="H21" s="6"/>
      <c r="I21" s="6"/>
      <c r="J21" s="6"/>
      <c r="K21" s="6"/>
      <c r="L21" s="6"/>
      <c r="M21" s="6"/>
      <c r="N21" s="6"/>
      <c r="O21" s="6"/>
      <c r="P21" s="6"/>
      <c r="Q21" s="6"/>
      <c r="R21" s="6"/>
      <c r="S21" s="6"/>
      <c r="T21" s="6"/>
      <c r="U21" s="6"/>
      <c r="V21" s="6"/>
      <c r="W21" s="6"/>
      <c r="X21" s="6"/>
    </row>
    <row r="22" spans="1:24" ht="13.5" thickBot="1" x14ac:dyDescent="0.25">
      <c r="A22" s="19" t="s">
        <v>48</v>
      </c>
      <c r="B22" s="18" t="s">
        <v>49</v>
      </c>
      <c r="D22" s="37"/>
      <c r="E22" s="37"/>
      <c r="F22" s="5"/>
      <c r="G22" s="5"/>
      <c r="H22" s="5"/>
      <c r="I22" s="5"/>
      <c r="J22" s="5"/>
      <c r="K22" s="5"/>
      <c r="L22" s="5"/>
      <c r="M22" s="5"/>
      <c r="N22" s="5"/>
      <c r="O22" s="5"/>
      <c r="P22" s="5"/>
      <c r="Q22" s="5"/>
      <c r="R22" s="5"/>
      <c r="S22" s="5"/>
      <c r="T22" s="5"/>
      <c r="U22" s="5"/>
      <c r="V22" s="5"/>
      <c r="W22" s="5"/>
      <c r="X22" s="5"/>
    </row>
    <row r="23" spans="1:24" x14ac:dyDescent="0.2">
      <c r="A23" s="189">
        <v>5</v>
      </c>
      <c r="B23" s="204" t="s">
        <v>50</v>
      </c>
      <c r="D23" s="37"/>
      <c r="E23" s="37"/>
      <c r="F23" s="5"/>
      <c r="G23" s="5"/>
      <c r="H23" s="5"/>
      <c r="I23" s="5"/>
      <c r="J23" s="5"/>
      <c r="K23" s="5"/>
      <c r="L23" s="5"/>
      <c r="M23" s="5"/>
      <c r="N23" s="5"/>
      <c r="O23" s="5"/>
      <c r="P23" s="5"/>
      <c r="Q23" s="5"/>
      <c r="R23" s="5"/>
      <c r="S23" s="5"/>
      <c r="T23" s="5"/>
      <c r="U23" s="5"/>
      <c r="V23" s="5"/>
      <c r="W23" s="5"/>
      <c r="X23" s="5"/>
    </row>
    <row r="24" spans="1:24" x14ac:dyDescent="0.2">
      <c r="A24" s="190"/>
      <c r="B24" s="202"/>
      <c r="D24" s="37"/>
      <c r="E24" s="37"/>
      <c r="F24" s="5"/>
      <c r="G24" s="5"/>
      <c r="H24" s="5"/>
      <c r="I24" s="5"/>
      <c r="J24" s="5"/>
      <c r="K24" s="5"/>
      <c r="L24" s="5"/>
      <c r="M24" s="5"/>
      <c r="N24" s="5"/>
      <c r="O24" s="5"/>
      <c r="P24" s="5"/>
      <c r="Q24" s="5"/>
      <c r="R24" s="5"/>
      <c r="S24" s="5"/>
      <c r="T24" s="5"/>
      <c r="U24" s="5"/>
      <c r="V24" s="5"/>
      <c r="W24" s="5"/>
      <c r="X24" s="5"/>
    </row>
    <row r="25" spans="1:24" ht="27" customHeight="1" x14ac:dyDescent="0.2">
      <c r="A25" s="187">
        <v>4</v>
      </c>
      <c r="B25" s="200" t="s">
        <v>51</v>
      </c>
      <c r="D25" s="37"/>
      <c r="E25" s="37"/>
      <c r="F25" s="5"/>
      <c r="G25" s="5"/>
      <c r="H25" s="5"/>
      <c r="I25" s="5"/>
      <c r="J25" s="5"/>
      <c r="K25" s="5"/>
      <c r="L25" s="5"/>
      <c r="M25" s="5"/>
      <c r="N25" s="5"/>
      <c r="O25" s="5"/>
      <c r="P25" s="5"/>
      <c r="Q25" s="5"/>
      <c r="R25" s="5"/>
      <c r="S25" s="5"/>
      <c r="T25" s="5"/>
      <c r="U25" s="5"/>
      <c r="V25" s="5"/>
      <c r="W25" s="5"/>
      <c r="X25" s="5"/>
    </row>
    <row r="26" spans="1:24" x14ac:dyDescent="0.2">
      <c r="A26" s="188"/>
      <c r="B26" s="202"/>
      <c r="D26" s="37"/>
      <c r="E26" s="37"/>
      <c r="F26" s="5"/>
      <c r="G26" s="5"/>
      <c r="H26" s="5"/>
      <c r="I26" s="5"/>
      <c r="J26" s="5"/>
      <c r="K26" s="5"/>
      <c r="L26" s="5"/>
      <c r="M26" s="5"/>
      <c r="N26" s="5"/>
      <c r="O26" s="5"/>
      <c r="P26" s="5"/>
      <c r="Q26" s="5"/>
      <c r="R26" s="5"/>
      <c r="S26" s="5"/>
      <c r="T26" s="5"/>
      <c r="U26" s="5"/>
      <c r="V26" s="5"/>
      <c r="W26" s="5"/>
      <c r="X26" s="5"/>
    </row>
    <row r="27" spans="1:24" x14ac:dyDescent="0.2">
      <c r="A27" s="179">
        <v>3</v>
      </c>
      <c r="B27" s="200" t="s">
        <v>52</v>
      </c>
      <c r="D27" s="37"/>
      <c r="E27" s="37"/>
      <c r="F27" s="5"/>
      <c r="G27" s="5"/>
      <c r="H27" s="5"/>
      <c r="I27" s="5"/>
      <c r="J27" s="5"/>
      <c r="K27" s="5"/>
      <c r="L27" s="5"/>
      <c r="M27" s="5"/>
      <c r="N27" s="5"/>
      <c r="O27" s="5"/>
      <c r="P27" s="5"/>
      <c r="Q27" s="5"/>
      <c r="R27" s="5"/>
      <c r="S27" s="5"/>
      <c r="T27" s="5"/>
      <c r="U27" s="5"/>
      <c r="V27" s="5"/>
      <c r="W27" s="5"/>
      <c r="X27" s="5"/>
    </row>
    <row r="28" spans="1:24" x14ac:dyDescent="0.2">
      <c r="A28" s="181"/>
      <c r="B28" s="203"/>
      <c r="D28" s="37"/>
      <c r="E28" s="37"/>
      <c r="F28" s="5"/>
      <c r="G28" s="5"/>
      <c r="H28" s="5"/>
      <c r="I28" s="5"/>
      <c r="J28" s="5"/>
      <c r="K28" s="5"/>
      <c r="L28" s="5"/>
      <c r="M28" s="5"/>
      <c r="N28" s="5"/>
      <c r="O28" s="5"/>
      <c r="P28" s="5"/>
      <c r="Q28" s="5"/>
      <c r="R28" s="5"/>
      <c r="S28" s="5"/>
      <c r="T28" s="5"/>
      <c r="U28" s="5"/>
      <c r="V28" s="5"/>
      <c r="W28" s="5"/>
      <c r="X28" s="5"/>
    </row>
    <row r="29" spans="1:24" x14ac:dyDescent="0.2">
      <c r="A29" s="189">
        <v>2</v>
      </c>
      <c r="B29" s="200" t="s">
        <v>53</v>
      </c>
      <c r="D29" s="37"/>
      <c r="E29" s="37"/>
      <c r="F29" s="5"/>
      <c r="G29" s="5"/>
      <c r="H29" s="5"/>
      <c r="I29" s="5"/>
      <c r="J29" s="5"/>
      <c r="K29" s="5"/>
      <c r="L29" s="5"/>
      <c r="M29" s="5"/>
      <c r="N29" s="5"/>
      <c r="O29" s="5"/>
      <c r="P29" s="5"/>
      <c r="Q29" s="5"/>
      <c r="R29" s="5"/>
      <c r="S29" s="5"/>
      <c r="T29" s="5"/>
      <c r="U29" s="5"/>
      <c r="V29" s="5"/>
      <c r="W29" s="5"/>
      <c r="X29" s="5"/>
    </row>
    <row r="30" spans="1:24" x14ac:dyDescent="0.2">
      <c r="A30" s="180"/>
      <c r="B30" s="201"/>
      <c r="D30" s="37"/>
      <c r="E30" s="37"/>
      <c r="F30" s="5"/>
      <c r="G30" s="5"/>
      <c r="H30" s="5"/>
      <c r="I30" s="5"/>
      <c r="J30" s="5"/>
      <c r="K30" s="5"/>
      <c r="L30" s="5"/>
      <c r="M30" s="5"/>
      <c r="N30" s="5"/>
      <c r="O30" s="5"/>
      <c r="P30" s="5"/>
      <c r="Q30" s="5"/>
      <c r="R30" s="5"/>
      <c r="S30" s="5"/>
      <c r="T30" s="5"/>
      <c r="U30" s="5"/>
      <c r="V30" s="5"/>
      <c r="W30" s="5"/>
      <c r="X30" s="5"/>
    </row>
    <row r="31" spans="1:24" x14ac:dyDescent="0.2">
      <c r="A31" s="190"/>
      <c r="B31" s="202"/>
      <c r="D31" s="37"/>
      <c r="E31" s="37"/>
      <c r="F31" s="5"/>
      <c r="G31" s="5"/>
      <c r="H31" s="5"/>
      <c r="I31" s="5"/>
      <c r="J31" s="5"/>
      <c r="K31" s="5"/>
      <c r="L31" s="5"/>
      <c r="M31" s="5"/>
      <c r="N31" s="5"/>
      <c r="O31" s="5"/>
      <c r="P31" s="5"/>
      <c r="Q31" s="5"/>
      <c r="R31" s="5"/>
      <c r="S31" s="5"/>
      <c r="T31" s="5"/>
      <c r="U31" s="5"/>
      <c r="V31" s="5"/>
      <c r="W31" s="5"/>
      <c r="X31" s="5"/>
    </row>
    <row r="32" spans="1:24" x14ac:dyDescent="0.2">
      <c r="A32" s="179">
        <v>1</v>
      </c>
      <c r="B32" s="200" t="s">
        <v>54</v>
      </c>
      <c r="D32" s="37"/>
      <c r="E32" s="37"/>
      <c r="F32" s="5"/>
      <c r="G32" s="5"/>
      <c r="H32" s="5"/>
      <c r="I32" s="5"/>
      <c r="J32" s="5"/>
      <c r="K32" s="5"/>
      <c r="L32" s="5"/>
      <c r="M32" s="5"/>
      <c r="N32" s="5"/>
      <c r="O32" s="5"/>
      <c r="P32" s="5"/>
      <c r="Q32" s="5"/>
      <c r="R32" s="5"/>
      <c r="S32" s="5"/>
      <c r="T32" s="5"/>
      <c r="U32" s="5"/>
      <c r="V32" s="5"/>
      <c r="W32" s="5"/>
      <c r="X32" s="5"/>
    </row>
    <row r="33" spans="1:24" x14ac:dyDescent="0.2">
      <c r="A33" s="190"/>
      <c r="B33" s="202"/>
      <c r="D33" s="37"/>
      <c r="E33" s="37"/>
      <c r="F33" s="5"/>
      <c r="G33" s="5"/>
      <c r="H33" s="5"/>
      <c r="I33" s="5"/>
      <c r="J33" s="5"/>
      <c r="K33" s="5"/>
      <c r="L33" s="5"/>
      <c r="M33" s="5"/>
      <c r="N33" s="5"/>
      <c r="O33" s="5"/>
      <c r="P33" s="5"/>
      <c r="Q33" s="5"/>
      <c r="R33" s="5"/>
      <c r="S33" s="5"/>
      <c r="T33" s="5"/>
      <c r="U33" s="5"/>
      <c r="V33" s="5"/>
      <c r="W33" s="5"/>
      <c r="X33" s="5"/>
    </row>
    <row r="34" spans="1:24" x14ac:dyDescent="0.2">
      <c r="A34" s="179">
        <v>0</v>
      </c>
      <c r="B34" s="200" t="s">
        <v>55</v>
      </c>
      <c r="D34" s="37"/>
      <c r="E34" s="37"/>
      <c r="F34" s="5"/>
      <c r="G34" s="5"/>
      <c r="H34" s="5"/>
      <c r="I34" s="5"/>
      <c r="J34" s="5"/>
      <c r="K34" s="5"/>
      <c r="L34" s="5"/>
      <c r="M34" s="5"/>
      <c r="N34" s="5"/>
      <c r="O34" s="5"/>
      <c r="P34" s="5"/>
      <c r="Q34" s="5"/>
      <c r="R34" s="5"/>
      <c r="S34" s="5"/>
      <c r="T34" s="5"/>
      <c r="U34" s="5"/>
      <c r="V34" s="5"/>
      <c r="W34" s="5"/>
      <c r="X34" s="5"/>
    </row>
    <row r="35" spans="1:24" x14ac:dyDescent="0.2">
      <c r="A35" s="180"/>
      <c r="B35" s="201"/>
      <c r="D35" s="37"/>
      <c r="E35" s="37"/>
      <c r="F35" s="5"/>
      <c r="G35" s="5"/>
      <c r="H35" s="5"/>
      <c r="I35" s="5"/>
      <c r="J35" s="5"/>
      <c r="K35" s="5"/>
      <c r="L35" s="5"/>
      <c r="M35" s="5"/>
      <c r="N35" s="5"/>
      <c r="O35" s="5"/>
      <c r="P35" s="5"/>
      <c r="Q35" s="5"/>
      <c r="R35" s="5"/>
      <c r="S35" s="5"/>
      <c r="T35" s="5"/>
      <c r="U35" s="5"/>
      <c r="V35" s="5"/>
      <c r="W35" s="5"/>
      <c r="X35" s="5"/>
    </row>
    <row r="36" spans="1:24" x14ac:dyDescent="0.2">
      <c r="A36" s="181"/>
      <c r="B36" s="203"/>
      <c r="D36" s="37"/>
      <c r="E36" s="37"/>
      <c r="F36" s="5"/>
      <c r="G36" s="5"/>
      <c r="H36" s="5"/>
      <c r="I36" s="5"/>
      <c r="J36" s="5"/>
      <c r="K36" s="5"/>
      <c r="L36" s="5"/>
      <c r="M36" s="5"/>
      <c r="N36" s="5"/>
      <c r="O36" s="5"/>
      <c r="P36" s="5"/>
      <c r="Q36" s="5"/>
      <c r="R36" s="5"/>
      <c r="S36" s="5"/>
      <c r="T36" s="5"/>
      <c r="U36" s="5"/>
      <c r="V36" s="5"/>
      <c r="W36" s="5"/>
      <c r="X36" s="5"/>
    </row>
    <row r="37" spans="1:24" x14ac:dyDescent="0.2">
      <c r="C37" s="37"/>
      <c r="D37" s="37"/>
      <c r="E37" s="37"/>
      <c r="F37" s="5"/>
      <c r="G37" s="5"/>
      <c r="H37" s="5"/>
      <c r="I37" s="5"/>
      <c r="J37" s="5"/>
      <c r="K37" s="5"/>
      <c r="L37" s="5"/>
      <c r="M37" s="5"/>
      <c r="N37" s="5"/>
      <c r="O37" s="5"/>
      <c r="P37" s="5"/>
      <c r="Q37" s="5"/>
      <c r="R37" s="5"/>
      <c r="S37" s="5"/>
      <c r="T37" s="5"/>
      <c r="U37" s="5"/>
      <c r="V37" s="5"/>
      <c r="W37" s="5"/>
      <c r="X37" s="5"/>
    </row>
    <row r="38" spans="1:24" x14ac:dyDescent="0.2">
      <c r="C38" s="37"/>
      <c r="D38" s="37"/>
      <c r="E38" s="37"/>
      <c r="F38" s="5"/>
      <c r="G38" s="5"/>
      <c r="H38" s="5"/>
      <c r="I38" s="5"/>
      <c r="J38" s="5"/>
      <c r="K38" s="5"/>
      <c r="L38" s="5"/>
      <c r="M38" s="5"/>
      <c r="N38" s="5"/>
      <c r="O38" s="5"/>
      <c r="P38" s="5"/>
      <c r="Q38" s="5"/>
      <c r="R38" s="5"/>
      <c r="S38" s="5"/>
      <c r="T38" s="5"/>
      <c r="U38" s="5"/>
      <c r="V38" s="5"/>
      <c r="W38" s="5"/>
      <c r="X38" s="5"/>
    </row>
    <row r="39" spans="1:24" x14ac:dyDescent="0.2">
      <c r="A39" s="5"/>
      <c r="B39" s="5"/>
      <c r="C39" s="37"/>
      <c r="D39" s="37"/>
      <c r="E39" s="37"/>
      <c r="F39" s="5"/>
      <c r="G39" s="5"/>
      <c r="H39" s="5"/>
      <c r="I39" s="5"/>
      <c r="J39" s="5"/>
      <c r="K39" s="5"/>
      <c r="L39" s="5"/>
      <c r="M39" s="5"/>
      <c r="N39" s="5"/>
      <c r="O39" s="5"/>
      <c r="P39" s="5"/>
      <c r="Q39" s="5"/>
      <c r="R39" s="5"/>
      <c r="S39" s="5"/>
      <c r="T39" s="5"/>
      <c r="U39" s="5"/>
      <c r="V39" s="5"/>
      <c r="W39" s="5"/>
      <c r="X39" s="5"/>
    </row>
    <row r="40" spans="1:24" x14ac:dyDescent="0.2">
      <c r="A40" s="5"/>
      <c r="B40" s="5"/>
      <c r="C40" s="37"/>
      <c r="D40" s="37"/>
      <c r="E40" s="37"/>
      <c r="F40" s="5"/>
      <c r="G40" s="5"/>
      <c r="H40" s="5"/>
      <c r="I40" s="5"/>
      <c r="J40" s="5"/>
      <c r="K40" s="5"/>
      <c r="L40" s="5"/>
      <c r="M40" s="5"/>
      <c r="N40" s="5"/>
      <c r="O40" s="5"/>
      <c r="P40" s="5"/>
      <c r="Q40" s="5"/>
      <c r="R40" s="5"/>
      <c r="S40" s="5"/>
      <c r="T40" s="5"/>
      <c r="U40" s="5"/>
      <c r="V40" s="5"/>
      <c r="W40" s="5"/>
      <c r="X40" s="5"/>
    </row>
    <row r="41" spans="1:24" x14ac:dyDescent="0.2">
      <c r="A41" s="5"/>
      <c r="B41" s="5"/>
      <c r="C41" s="37"/>
      <c r="D41" s="37"/>
      <c r="E41" s="37"/>
      <c r="F41" s="5"/>
      <c r="G41" s="5"/>
      <c r="H41" s="5"/>
      <c r="I41" s="5"/>
      <c r="J41" s="5"/>
      <c r="K41" s="5"/>
      <c r="L41" s="5"/>
      <c r="M41" s="5"/>
      <c r="N41" s="5"/>
      <c r="O41" s="5"/>
      <c r="P41" s="5"/>
      <c r="Q41" s="5"/>
      <c r="R41" s="5"/>
      <c r="S41" s="5"/>
      <c r="T41" s="5"/>
      <c r="U41" s="5"/>
      <c r="V41" s="5"/>
      <c r="W41" s="5"/>
      <c r="X41" s="5"/>
    </row>
    <row r="42" spans="1:24" x14ac:dyDescent="0.2">
      <c r="A42" s="5"/>
      <c r="B42" s="5"/>
      <c r="C42" s="37"/>
      <c r="D42" s="37"/>
      <c r="E42" s="37"/>
      <c r="F42" s="5"/>
      <c r="G42" s="5"/>
      <c r="H42" s="5"/>
      <c r="I42" s="5"/>
      <c r="J42" s="5"/>
      <c r="K42" s="5"/>
      <c r="L42" s="5"/>
      <c r="M42" s="5"/>
      <c r="N42" s="5"/>
      <c r="O42" s="5"/>
      <c r="P42" s="5"/>
      <c r="Q42" s="5"/>
      <c r="R42" s="5"/>
      <c r="S42" s="5"/>
      <c r="T42" s="5"/>
      <c r="U42" s="5"/>
      <c r="V42" s="5"/>
      <c r="W42" s="5"/>
      <c r="X42" s="5"/>
    </row>
    <row r="43" spans="1:24" x14ac:dyDescent="0.2">
      <c r="A43" s="5"/>
      <c r="B43" s="5"/>
      <c r="C43" s="37"/>
      <c r="D43" s="37"/>
      <c r="E43" s="37"/>
      <c r="F43" s="5"/>
      <c r="G43" s="5"/>
      <c r="H43" s="5"/>
      <c r="I43" s="5"/>
      <c r="J43" s="5"/>
      <c r="K43" s="5"/>
      <c r="L43" s="5"/>
      <c r="M43" s="5"/>
      <c r="N43" s="5"/>
      <c r="O43" s="5"/>
      <c r="P43" s="5"/>
      <c r="Q43" s="5"/>
      <c r="R43" s="5"/>
      <c r="S43" s="5"/>
      <c r="T43" s="5"/>
      <c r="U43" s="5"/>
      <c r="V43" s="5"/>
      <c r="W43" s="5"/>
      <c r="X43" s="5"/>
    </row>
    <row r="44" spans="1:24" x14ac:dyDescent="0.2">
      <c r="A44" s="5"/>
      <c r="B44" s="5"/>
      <c r="C44" s="37"/>
      <c r="D44" s="37"/>
      <c r="E44" s="37"/>
      <c r="F44" s="5"/>
      <c r="G44" s="5"/>
      <c r="H44" s="5"/>
      <c r="I44" s="5"/>
      <c r="J44" s="5"/>
      <c r="K44" s="5"/>
      <c r="L44" s="5"/>
      <c r="M44" s="5"/>
      <c r="N44" s="5"/>
      <c r="O44" s="5"/>
      <c r="P44" s="5"/>
      <c r="Q44" s="5"/>
      <c r="R44" s="5"/>
      <c r="S44" s="5"/>
      <c r="T44" s="5"/>
      <c r="U44" s="5"/>
      <c r="V44" s="5"/>
      <c r="W44" s="5"/>
      <c r="X44" s="5"/>
    </row>
    <row r="45" spans="1:24" x14ac:dyDescent="0.2">
      <c r="A45" s="5"/>
      <c r="B45" s="5"/>
      <c r="C45" s="37"/>
      <c r="D45" s="37"/>
      <c r="E45" s="37"/>
      <c r="F45" s="5"/>
      <c r="G45" s="5"/>
      <c r="H45" s="5"/>
      <c r="I45" s="5"/>
      <c r="J45" s="5"/>
      <c r="K45" s="5"/>
      <c r="L45" s="5"/>
      <c r="M45" s="5"/>
      <c r="N45" s="5"/>
      <c r="O45" s="5"/>
      <c r="P45" s="5"/>
      <c r="Q45" s="5"/>
      <c r="R45" s="5"/>
      <c r="S45" s="5"/>
      <c r="T45" s="5"/>
      <c r="U45" s="5"/>
      <c r="V45" s="5"/>
      <c r="W45" s="5"/>
      <c r="X45" s="5"/>
    </row>
    <row r="46" spans="1:24" x14ac:dyDescent="0.2">
      <c r="A46" s="5"/>
      <c r="B46" s="5"/>
      <c r="C46" s="37"/>
      <c r="D46" s="37"/>
      <c r="E46" s="37"/>
      <c r="F46" s="5"/>
      <c r="G46" s="5"/>
      <c r="H46" s="5"/>
      <c r="I46" s="5"/>
      <c r="J46" s="5"/>
      <c r="K46" s="5"/>
      <c r="L46" s="5"/>
      <c r="M46" s="5"/>
      <c r="N46" s="5"/>
      <c r="O46" s="5"/>
      <c r="P46" s="5"/>
      <c r="Q46" s="5"/>
      <c r="R46" s="5"/>
      <c r="S46" s="5"/>
      <c r="T46" s="5"/>
      <c r="U46" s="5"/>
      <c r="V46" s="5"/>
      <c r="W46" s="5"/>
      <c r="X46" s="5"/>
    </row>
    <row r="47" spans="1:24" x14ac:dyDescent="0.2">
      <c r="A47" s="5"/>
      <c r="B47" s="5"/>
      <c r="C47" s="37"/>
      <c r="D47" s="37"/>
      <c r="E47" s="37"/>
      <c r="F47" s="5"/>
      <c r="G47" s="5"/>
      <c r="H47" s="5"/>
      <c r="I47" s="5"/>
      <c r="J47" s="5"/>
      <c r="K47" s="5"/>
      <c r="L47" s="5"/>
      <c r="M47" s="5"/>
      <c r="N47" s="5"/>
      <c r="O47" s="5"/>
      <c r="P47" s="5"/>
      <c r="Q47" s="5"/>
      <c r="R47" s="5"/>
      <c r="S47" s="5"/>
      <c r="T47" s="5"/>
      <c r="U47" s="5"/>
      <c r="V47" s="5"/>
      <c r="W47" s="5"/>
      <c r="X47" s="5"/>
    </row>
    <row r="48" spans="1:24" x14ac:dyDescent="0.2">
      <c r="A48" s="5"/>
      <c r="B48" s="5"/>
      <c r="C48" s="37"/>
      <c r="D48" s="37"/>
      <c r="E48" s="37"/>
      <c r="F48" s="5"/>
      <c r="G48" s="5"/>
      <c r="H48" s="5"/>
      <c r="I48" s="5"/>
      <c r="J48" s="5"/>
      <c r="K48" s="5"/>
      <c r="L48" s="5"/>
      <c r="M48" s="5"/>
      <c r="N48" s="5"/>
      <c r="O48" s="5"/>
      <c r="P48" s="5"/>
      <c r="Q48" s="5"/>
      <c r="R48" s="5"/>
      <c r="S48" s="5"/>
      <c r="T48" s="5"/>
      <c r="U48" s="5"/>
      <c r="V48" s="5"/>
      <c r="W48" s="5"/>
      <c r="X48" s="5"/>
    </row>
    <row r="49" spans="1:24" x14ac:dyDescent="0.2">
      <c r="A49" s="5"/>
      <c r="B49" s="5"/>
      <c r="C49" s="37"/>
      <c r="D49" s="37"/>
      <c r="E49" s="37"/>
      <c r="F49" s="5"/>
      <c r="G49" s="5"/>
      <c r="H49" s="5"/>
      <c r="I49" s="5"/>
      <c r="J49" s="5"/>
      <c r="K49" s="5"/>
      <c r="L49" s="5"/>
      <c r="M49" s="5"/>
      <c r="N49" s="5"/>
      <c r="O49" s="5"/>
      <c r="P49" s="5"/>
      <c r="Q49" s="5"/>
      <c r="R49" s="5"/>
      <c r="S49" s="5"/>
      <c r="T49" s="5"/>
      <c r="U49" s="5"/>
      <c r="V49" s="5"/>
      <c r="W49" s="5"/>
      <c r="X49" s="5"/>
    </row>
    <row r="50" spans="1:24" x14ac:dyDescent="0.2">
      <c r="A50" s="5"/>
      <c r="B50" s="5"/>
      <c r="C50" s="37"/>
      <c r="D50" s="37"/>
      <c r="E50" s="37"/>
      <c r="F50" s="5"/>
      <c r="G50" s="5"/>
      <c r="H50" s="5"/>
      <c r="I50" s="5"/>
      <c r="J50" s="5"/>
      <c r="K50" s="5"/>
      <c r="L50" s="5"/>
      <c r="M50" s="5"/>
      <c r="N50" s="5"/>
      <c r="O50" s="5"/>
      <c r="P50" s="5"/>
      <c r="Q50" s="5"/>
      <c r="R50" s="5"/>
      <c r="S50" s="5"/>
      <c r="T50" s="5"/>
      <c r="U50" s="5"/>
      <c r="V50" s="5"/>
      <c r="W50" s="5"/>
      <c r="X50" s="5"/>
    </row>
    <row r="51" spans="1:24" x14ac:dyDescent="0.2">
      <c r="A51" s="5"/>
      <c r="B51" s="5"/>
      <c r="C51" s="37"/>
      <c r="D51" s="37"/>
      <c r="E51" s="37"/>
      <c r="F51" s="5"/>
      <c r="G51" s="5"/>
      <c r="H51" s="5"/>
      <c r="I51" s="5"/>
      <c r="J51" s="5"/>
      <c r="K51" s="5"/>
      <c r="L51" s="5"/>
      <c r="M51" s="5"/>
      <c r="N51" s="5"/>
      <c r="O51" s="5"/>
      <c r="P51" s="5"/>
      <c r="Q51" s="5"/>
      <c r="R51" s="5"/>
      <c r="S51" s="5"/>
      <c r="T51" s="5"/>
      <c r="U51" s="5"/>
      <c r="V51" s="5"/>
      <c r="W51" s="5"/>
      <c r="X51" s="5"/>
    </row>
    <row r="52" spans="1:24" x14ac:dyDescent="0.2">
      <c r="A52" s="5"/>
      <c r="B52" s="5"/>
      <c r="C52" s="37"/>
      <c r="D52" s="37"/>
      <c r="E52" s="37"/>
      <c r="F52" s="5"/>
      <c r="G52" s="5"/>
      <c r="H52" s="5"/>
      <c r="I52" s="5"/>
      <c r="J52" s="5"/>
      <c r="K52" s="5"/>
      <c r="L52" s="5"/>
      <c r="M52" s="5"/>
      <c r="N52" s="5"/>
      <c r="O52" s="5"/>
      <c r="P52" s="5"/>
      <c r="Q52" s="5"/>
      <c r="R52" s="5"/>
      <c r="S52" s="5"/>
      <c r="T52" s="5"/>
      <c r="U52" s="5"/>
      <c r="V52" s="5"/>
      <c r="W52" s="5"/>
      <c r="X52" s="5"/>
    </row>
    <row r="53" spans="1:24" x14ac:dyDescent="0.2">
      <c r="A53" s="5"/>
      <c r="B53" s="5"/>
      <c r="C53" s="37"/>
      <c r="D53" s="37"/>
      <c r="E53" s="37"/>
      <c r="F53" s="5"/>
      <c r="G53" s="5"/>
      <c r="H53" s="5"/>
      <c r="I53" s="5"/>
      <c r="J53" s="5"/>
      <c r="K53" s="5"/>
      <c r="L53" s="5"/>
      <c r="M53" s="5"/>
      <c r="N53" s="5"/>
      <c r="O53" s="5"/>
      <c r="P53" s="5"/>
      <c r="Q53" s="5"/>
      <c r="R53" s="5"/>
      <c r="S53" s="5"/>
      <c r="T53" s="5"/>
      <c r="U53" s="5"/>
      <c r="V53" s="5"/>
      <c r="W53" s="5"/>
      <c r="X53" s="5"/>
    </row>
    <row r="54" spans="1:24" x14ac:dyDescent="0.2">
      <c r="A54" s="5"/>
      <c r="B54" s="5"/>
      <c r="C54" s="37"/>
      <c r="D54" s="37"/>
      <c r="E54" s="37"/>
      <c r="F54" s="5"/>
      <c r="G54" s="5"/>
      <c r="H54" s="5"/>
      <c r="I54" s="5"/>
      <c r="J54" s="5"/>
      <c r="K54" s="5"/>
      <c r="L54" s="5"/>
      <c r="M54" s="5"/>
      <c r="N54" s="5"/>
      <c r="O54" s="5"/>
      <c r="P54" s="5"/>
      <c r="Q54" s="5"/>
      <c r="R54" s="5"/>
      <c r="S54" s="5"/>
      <c r="T54" s="5"/>
      <c r="U54" s="5"/>
      <c r="V54" s="5"/>
      <c r="W54" s="5"/>
      <c r="X54" s="5"/>
    </row>
    <row r="55" spans="1:24" x14ac:dyDescent="0.2">
      <c r="A55" s="5"/>
      <c r="B55" s="5"/>
      <c r="C55" s="37"/>
      <c r="D55" s="37"/>
      <c r="E55" s="37"/>
      <c r="F55" s="5"/>
      <c r="G55" s="5"/>
      <c r="H55" s="5"/>
      <c r="I55" s="5"/>
      <c r="J55" s="5"/>
      <c r="K55" s="5"/>
      <c r="L55" s="5"/>
      <c r="M55" s="5"/>
      <c r="N55" s="5"/>
      <c r="O55" s="5"/>
      <c r="P55" s="5"/>
      <c r="Q55" s="5"/>
      <c r="R55" s="5"/>
      <c r="S55" s="5"/>
      <c r="T55" s="5"/>
      <c r="U55" s="5"/>
      <c r="V55" s="5"/>
      <c r="W55" s="5"/>
      <c r="X55" s="5"/>
    </row>
    <row r="56" spans="1:24" x14ac:dyDescent="0.2">
      <c r="A56" s="5"/>
      <c r="B56" s="5"/>
      <c r="C56" s="37"/>
      <c r="D56" s="37"/>
      <c r="E56" s="37"/>
      <c r="F56" s="5"/>
      <c r="G56" s="5"/>
      <c r="H56" s="5"/>
      <c r="I56" s="5"/>
      <c r="J56" s="5"/>
      <c r="K56" s="5"/>
      <c r="L56" s="5"/>
      <c r="M56" s="5"/>
      <c r="N56" s="5"/>
      <c r="O56" s="5"/>
      <c r="P56" s="5"/>
      <c r="Q56" s="5"/>
      <c r="R56" s="5"/>
      <c r="S56" s="5"/>
      <c r="T56" s="5"/>
      <c r="U56" s="5"/>
      <c r="V56" s="5"/>
      <c r="W56" s="5"/>
      <c r="X56" s="5"/>
    </row>
    <row r="57" spans="1:24" x14ac:dyDescent="0.2">
      <c r="A57" s="5"/>
      <c r="B57" s="5"/>
      <c r="C57" s="37"/>
      <c r="D57" s="37"/>
      <c r="E57" s="37"/>
      <c r="F57" s="5"/>
      <c r="G57" s="5"/>
      <c r="H57" s="5"/>
      <c r="I57" s="5"/>
      <c r="J57" s="5"/>
      <c r="K57" s="5"/>
      <c r="L57" s="5"/>
      <c r="M57" s="5"/>
      <c r="N57" s="5"/>
      <c r="O57" s="5"/>
      <c r="P57" s="5"/>
      <c r="Q57" s="5"/>
      <c r="R57" s="5"/>
      <c r="S57" s="5"/>
      <c r="T57" s="5"/>
      <c r="U57" s="5"/>
      <c r="V57" s="5"/>
      <c r="W57" s="5"/>
      <c r="X57" s="5"/>
    </row>
    <row r="58" spans="1:24" x14ac:dyDescent="0.2">
      <c r="A58" s="5"/>
      <c r="B58" s="5"/>
      <c r="C58" s="37"/>
      <c r="D58" s="37"/>
      <c r="E58" s="37"/>
      <c r="F58" s="5"/>
      <c r="G58" s="5"/>
      <c r="H58" s="5"/>
      <c r="I58" s="5"/>
      <c r="J58" s="5"/>
      <c r="K58" s="5"/>
      <c r="L58" s="5"/>
      <c r="M58" s="5"/>
      <c r="N58" s="5"/>
      <c r="O58" s="5"/>
      <c r="P58" s="5"/>
      <c r="Q58" s="5"/>
      <c r="R58" s="5"/>
      <c r="S58" s="5"/>
      <c r="T58" s="5"/>
      <c r="U58" s="5"/>
      <c r="V58" s="5"/>
      <c r="W58" s="5"/>
      <c r="X58" s="5"/>
    </row>
  </sheetData>
  <mergeCells count="39">
    <mergeCell ref="Q6:R6"/>
    <mergeCell ref="U6:V6"/>
    <mergeCell ref="L6:N6"/>
    <mergeCell ref="Q3:R3"/>
    <mergeCell ref="U3:V3"/>
    <mergeCell ref="U5:V5"/>
    <mergeCell ref="Q5:R5"/>
    <mergeCell ref="U4:V4"/>
    <mergeCell ref="J4:K4"/>
    <mergeCell ref="J5:K5"/>
    <mergeCell ref="O5:P5"/>
    <mergeCell ref="O4:P4"/>
    <mergeCell ref="L4:N4"/>
    <mergeCell ref="L5:N5"/>
    <mergeCell ref="B29:B31"/>
    <mergeCell ref="B32:B33"/>
    <mergeCell ref="B34:B36"/>
    <mergeCell ref="B23:B24"/>
    <mergeCell ref="H3:I3"/>
    <mergeCell ref="B27:B28"/>
    <mergeCell ref="B25:B26"/>
    <mergeCell ref="H6:I6"/>
    <mergeCell ref="H5:I5"/>
    <mergeCell ref="A1:B1"/>
    <mergeCell ref="H4:I4"/>
    <mergeCell ref="Q4:R4"/>
    <mergeCell ref="A20:B21"/>
    <mergeCell ref="A34:A36"/>
    <mergeCell ref="J3:K3"/>
    <mergeCell ref="L3:N3"/>
    <mergeCell ref="O3:P3"/>
    <mergeCell ref="A25:A26"/>
    <mergeCell ref="A23:A24"/>
    <mergeCell ref="A27:A28"/>
    <mergeCell ref="A29:A31"/>
    <mergeCell ref="A32:A33"/>
    <mergeCell ref="A17:B19"/>
    <mergeCell ref="J6:K6"/>
    <mergeCell ref="O6:P6"/>
  </mergeCells>
  <phoneticPr fontId="0" type="noConversion"/>
  <conditionalFormatting sqref="X8:X16">
    <cfRule type="cellIs" dxfId="1" priority="1" operator="lessThan">
      <formula>6</formula>
    </cfRule>
    <cfRule type="cellIs" dxfId="0" priority="2" operator="greaterThan">
      <formula>6</formula>
    </cfRule>
  </conditionalFormatting>
  <dataValidations count="2">
    <dataValidation allowBlank="1" showDropDown="1" showInputMessage="1" sqref="C8:E16 S8:U16 F9 G8:G16 J8:P16" xr:uid="{00000000-0002-0000-0000-000000000000}"/>
    <dataValidation type="list" allowBlank="1" showInputMessage="1" showErrorMessage="1" sqref="Q8:Q16 F8 F10:F16" xr:uid="{00000000-0002-0000-0000-000001000000}">
      <formula1>#REF!</formula1>
    </dataValidation>
  </dataValidations>
  <pageMargins left="0.59055118110236227" right="0.59055118110236227" top="0.98425196850393704" bottom="0.98425196850393704" header="0.51181102362204722" footer="0.51181102362204722"/>
  <pageSetup paperSize="8" scale="5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48"/>
  <sheetViews>
    <sheetView zoomScaleNormal="100" workbookViewId="0">
      <pane xSplit="2" topLeftCell="C1" activePane="topRight" state="frozen"/>
      <selection pane="topRight" activeCell="C22" sqref="C22"/>
    </sheetView>
  </sheetViews>
  <sheetFormatPr baseColWidth="10" defaultColWidth="11.42578125" defaultRowHeight="12.75" x14ac:dyDescent="0.2"/>
  <cols>
    <col min="1" max="1" width="13.42578125" style="1" bestFit="1" customWidth="1"/>
    <col min="2" max="2" width="78.42578125" style="1" customWidth="1"/>
    <col min="3" max="3" width="19.85546875" style="1" bestFit="1" customWidth="1"/>
    <col min="4" max="4" width="11.140625" style="1" bestFit="1" customWidth="1"/>
    <col min="5" max="5" width="14.5703125" style="1" bestFit="1" customWidth="1"/>
    <col min="6" max="6" width="42.85546875" style="1" bestFit="1" customWidth="1"/>
    <col min="7" max="7" width="14.5703125" style="1" bestFit="1" customWidth="1"/>
    <col min="8" max="8" width="26.42578125" style="1" customWidth="1"/>
    <col min="9" max="9" width="14.5703125" style="1" bestFit="1" customWidth="1"/>
    <col min="10" max="10" width="47.28515625" style="1" customWidth="1"/>
    <col min="11" max="11" width="14.5703125" style="1" bestFit="1" customWidth="1"/>
    <col min="12" max="12" width="32.28515625" style="1" bestFit="1" customWidth="1"/>
    <col min="13" max="13" width="14.5703125" style="1" bestFit="1" customWidth="1"/>
    <col min="14" max="14" width="11.140625" style="1" bestFit="1" customWidth="1"/>
    <col min="15" max="15" width="14.5703125" style="1" bestFit="1" customWidth="1"/>
    <col min="16" max="16" width="54.28515625" style="1" customWidth="1"/>
    <col min="17" max="17" width="12.5703125" style="2" customWidth="1"/>
    <col min="18" max="18" width="47" style="2" customWidth="1"/>
    <col min="19" max="20" width="12.28515625" style="2" customWidth="1"/>
    <col min="21" max="21" width="8.85546875" style="2" customWidth="1"/>
    <col min="22" max="22" width="25.85546875" style="2" bestFit="1" customWidth="1"/>
    <col min="23" max="23" width="16.42578125" style="1" bestFit="1" customWidth="1"/>
    <col min="24" max="24" width="5.42578125" style="1" customWidth="1"/>
    <col min="25" max="16384" width="11.42578125" style="2"/>
  </cols>
  <sheetData>
    <row r="1" spans="1:24" ht="15.75" thickBot="1" x14ac:dyDescent="0.3">
      <c r="A1" s="245" t="s">
        <v>88</v>
      </c>
      <c r="B1" s="245"/>
      <c r="C1" s="10"/>
      <c r="D1" s="10"/>
      <c r="E1" s="10"/>
      <c r="F1" s="10"/>
      <c r="G1" s="10"/>
      <c r="H1" s="10"/>
      <c r="I1" s="10"/>
      <c r="J1" s="10"/>
      <c r="K1" s="10"/>
      <c r="L1" s="10"/>
      <c r="M1" s="10"/>
      <c r="N1" s="10"/>
      <c r="O1" s="10"/>
      <c r="P1" s="10"/>
      <c r="Q1" s="6"/>
      <c r="W1" s="2"/>
      <c r="X1" s="2"/>
    </row>
    <row r="2" spans="1:24" ht="30.75" customHeight="1" thickBot="1" x14ac:dyDescent="0.3">
      <c r="A2" s="10"/>
      <c r="B2" s="16"/>
      <c r="C2" s="233" t="s">
        <v>89</v>
      </c>
      <c r="D2" s="234"/>
      <c r="E2" s="233" t="s">
        <v>90</v>
      </c>
      <c r="F2" s="234"/>
      <c r="G2" s="175" t="s">
        <v>91</v>
      </c>
      <c r="H2" s="250"/>
      <c r="I2" s="250"/>
      <c r="J2" s="250"/>
      <c r="K2" s="250"/>
      <c r="L2" s="250"/>
      <c r="M2" s="250"/>
      <c r="N2" s="176"/>
      <c r="O2" s="233" t="s">
        <v>95</v>
      </c>
      <c r="P2" s="234"/>
      <c r="Q2" s="6"/>
      <c r="W2" s="2"/>
      <c r="X2" s="2"/>
    </row>
    <row r="3" spans="1:24" ht="69.75" customHeight="1" x14ac:dyDescent="0.25">
      <c r="A3" s="10"/>
      <c r="B3" s="16"/>
      <c r="C3" s="33" t="s">
        <v>20</v>
      </c>
      <c r="D3" s="248"/>
      <c r="E3" s="246" t="s">
        <v>25</v>
      </c>
      <c r="F3" s="247"/>
      <c r="G3" s="237" t="s">
        <v>56</v>
      </c>
      <c r="H3" s="238"/>
      <c r="I3" s="237" t="s">
        <v>57</v>
      </c>
      <c r="J3" s="239"/>
      <c r="K3" s="238" t="s">
        <v>58</v>
      </c>
      <c r="L3" s="239"/>
      <c r="M3" s="237" t="s">
        <v>25</v>
      </c>
      <c r="N3" s="239"/>
      <c r="O3" s="246" t="s">
        <v>25</v>
      </c>
      <c r="P3" s="247"/>
      <c r="Q3" s="6"/>
      <c r="R3" s="29"/>
      <c r="S3" s="29"/>
      <c r="T3" s="25"/>
      <c r="W3" s="2"/>
      <c r="X3" s="2"/>
    </row>
    <row r="4" spans="1:24" ht="15.75" thickBot="1" x14ac:dyDescent="0.3">
      <c r="A4" s="17"/>
      <c r="B4" s="16"/>
      <c r="C4" s="32" t="s">
        <v>26</v>
      </c>
      <c r="D4" s="249"/>
      <c r="E4" s="235">
        <v>200</v>
      </c>
      <c r="F4" s="236"/>
      <c r="G4" s="240">
        <v>100</v>
      </c>
      <c r="H4" s="241"/>
      <c r="I4" s="240">
        <v>100</v>
      </c>
      <c r="J4" s="242"/>
      <c r="K4" s="241">
        <v>100</v>
      </c>
      <c r="L4" s="242"/>
      <c r="M4" s="235">
        <v>300</v>
      </c>
      <c r="N4" s="236"/>
      <c r="O4" s="235">
        <v>500</v>
      </c>
      <c r="P4" s="236"/>
      <c r="Q4" s="6"/>
      <c r="R4" s="29"/>
      <c r="S4" s="29"/>
      <c r="T4" s="25"/>
      <c r="W4" s="2"/>
      <c r="X4" s="2"/>
    </row>
    <row r="5" spans="1:24" s="3" customFormat="1" ht="13.5" thickBot="1" x14ac:dyDescent="0.25">
      <c r="A5" s="146" t="s">
        <v>27</v>
      </c>
      <c r="B5" s="146" t="s">
        <v>28</v>
      </c>
      <c r="C5" s="146"/>
      <c r="D5" s="147" t="s">
        <v>59</v>
      </c>
      <c r="E5" s="148" t="s">
        <v>29</v>
      </c>
      <c r="F5" s="149" t="s">
        <v>59</v>
      </c>
      <c r="G5" s="148" t="s">
        <v>29</v>
      </c>
      <c r="H5" s="149" t="s">
        <v>59</v>
      </c>
      <c r="I5" s="148" t="s">
        <v>29</v>
      </c>
      <c r="J5" s="147" t="s">
        <v>59</v>
      </c>
      <c r="K5" s="150" t="s">
        <v>29</v>
      </c>
      <c r="L5" s="147" t="s">
        <v>59</v>
      </c>
      <c r="M5" s="148"/>
      <c r="N5" s="147"/>
      <c r="O5" s="148" t="s">
        <v>29</v>
      </c>
      <c r="P5" s="147" t="s">
        <v>59</v>
      </c>
      <c r="Q5" s="7"/>
      <c r="R5" s="30"/>
      <c r="S5" s="26"/>
      <c r="T5" s="26"/>
    </row>
    <row r="6" spans="1:24" x14ac:dyDescent="0.2">
      <c r="A6" s="164">
        <v>1</v>
      </c>
      <c r="B6" s="166"/>
      <c r="C6" s="151"/>
      <c r="D6" s="152"/>
      <c r="E6" s="153"/>
      <c r="F6" s="154"/>
      <c r="G6" s="155"/>
      <c r="H6" s="156"/>
      <c r="I6" s="155"/>
      <c r="J6" s="157"/>
      <c r="K6" s="158"/>
      <c r="L6" s="159"/>
      <c r="M6" s="151"/>
      <c r="N6" s="160"/>
      <c r="O6" s="151"/>
      <c r="P6" s="161"/>
      <c r="Q6" s="6"/>
      <c r="R6" s="31"/>
      <c r="U6" s="6"/>
      <c r="W6" s="2"/>
      <c r="X6" s="2"/>
    </row>
    <row r="7" spans="1:24" s="4" customFormat="1" x14ac:dyDescent="0.2">
      <c r="A7" s="163">
        <v>2</v>
      </c>
      <c r="B7" s="167"/>
      <c r="C7" s="34"/>
      <c r="D7" s="66"/>
      <c r="E7" s="77"/>
      <c r="F7" s="118"/>
      <c r="G7" s="123"/>
      <c r="H7" s="144"/>
      <c r="I7" s="123"/>
      <c r="J7" s="142"/>
      <c r="K7" s="130"/>
      <c r="L7" s="124"/>
      <c r="M7" s="120"/>
      <c r="N7" s="119"/>
      <c r="O7" s="120"/>
      <c r="P7" s="119"/>
      <c r="Q7" s="8"/>
      <c r="R7" s="31"/>
      <c r="S7" s="27"/>
      <c r="T7" s="27"/>
      <c r="U7" s="6"/>
    </row>
    <row r="8" spans="1:24" s="4" customFormat="1" x14ac:dyDescent="0.2">
      <c r="A8" s="163">
        <v>3</v>
      </c>
      <c r="B8" s="168"/>
      <c r="C8" s="34"/>
      <c r="D8" s="66"/>
      <c r="E8" s="77"/>
      <c r="F8" s="118"/>
      <c r="G8" s="123"/>
      <c r="H8" s="144"/>
      <c r="I8" s="123"/>
      <c r="J8" s="142"/>
      <c r="K8" s="130"/>
      <c r="L8" s="124"/>
      <c r="M8" s="120"/>
      <c r="N8" s="119"/>
      <c r="O8" s="120"/>
      <c r="P8" s="119"/>
      <c r="Q8" s="8"/>
      <c r="R8" s="31"/>
      <c r="S8" s="27"/>
      <c r="T8" s="27"/>
      <c r="U8" s="6"/>
    </row>
    <row r="9" spans="1:24" s="4" customFormat="1" x14ac:dyDescent="0.2">
      <c r="A9" s="163">
        <v>4</v>
      </c>
      <c r="B9" s="169"/>
      <c r="C9" s="34"/>
      <c r="D9" s="66"/>
      <c r="E9" s="72"/>
      <c r="F9" s="115"/>
      <c r="G9" s="122"/>
      <c r="H9" s="143"/>
      <c r="I9" s="122"/>
      <c r="J9" s="142"/>
      <c r="K9" s="129"/>
      <c r="L9" s="112"/>
      <c r="M9" s="34"/>
      <c r="N9" s="60"/>
      <c r="O9" s="34"/>
      <c r="P9" s="60"/>
      <c r="Q9" s="8"/>
      <c r="R9" s="31"/>
      <c r="S9" s="27"/>
      <c r="T9" s="27"/>
      <c r="U9" s="6"/>
    </row>
    <row r="10" spans="1:24" s="4" customFormat="1" x14ac:dyDescent="0.2">
      <c r="A10" s="163">
        <v>5</v>
      </c>
      <c r="B10" s="170"/>
      <c r="C10" s="34"/>
      <c r="D10" s="66"/>
      <c r="E10" s="72"/>
      <c r="F10" s="115"/>
      <c r="G10" s="122"/>
      <c r="H10" s="143"/>
      <c r="I10" s="122"/>
      <c r="J10" s="142"/>
      <c r="K10" s="129"/>
      <c r="L10" s="112"/>
      <c r="M10" s="34"/>
      <c r="N10" s="60"/>
      <c r="O10" s="34"/>
      <c r="P10" s="58"/>
      <c r="Q10" s="8"/>
      <c r="R10" s="31"/>
      <c r="S10" s="27"/>
      <c r="T10" s="27"/>
      <c r="U10" s="6"/>
    </row>
    <row r="11" spans="1:24" x14ac:dyDescent="0.2">
      <c r="A11" s="163">
        <v>6</v>
      </c>
      <c r="B11" s="167"/>
      <c r="C11" s="34"/>
      <c r="D11" s="66"/>
      <c r="E11" s="72"/>
      <c r="F11" s="115"/>
      <c r="G11" s="122"/>
      <c r="H11" s="143"/>
      <c r="I11" s="122"/>
      <c r="J11" s="142"/>
      <c r="K11" s="129"/>
      <c r="L11" s="112"/>
      <c r="M11" s="34"/>
      <c r="N11" s="60"/>
      <c r="O11" s="34"/>
      <c r="P11" s="58"/>
      <c r="Q11" s="6"/>
      <c r="R11" s="31"/>
      <c r="S11" s="1"/>
      <c r="T11" s="1"/>
      <c r="W11" s="2"/>
      <c r="X11" s="2"/>
    </row>
    <row r="12" spans="1:24" s="4" customFormat="1" x14ac:dyDescent="0.2">
      <c r="A12" s="163">
        <v>7</v>
      </c>
      <c r="B12" s="168"/>
      <c r="C12" s="34"/>
      <c r="D12" s="66"/>
      <c r="E12" s="72"/>
      <c r="F12" s="115"/>
      <c r="G12" s="122"/>
      <c r="H12" s="143"/>
      <c r="I12" s="122"/>
      <c r="J12" s="142"/>
      <c r="K12" s="129"/>
      <c r="L12" s="112"/>
      <c r="M12" s="122"/>
      <c r="N12" s="113"/>
      <c r="O12" s="59"/>
      <c r="P12" s="113"/>
      <c r="Q12" s="8"/>
      <c r="R12" s="31"/>
      <c r="S12" s="27"/>
      <c r="T12" s="27"/>
    </row>
    <row r="13" spans="1:24" ht="13.5" thickBot="1" x14ac:dyDescent="0.25">
      <c r="A13" s="165">
        <v>8</v>
      </c>
      <c r="B13" s="171"/>
      <c r="C13" s="82"/>
      <c r="D13" s="93"/>
      <c r="E13" s="80"/>
      <c r="F13" s="145"/>
      <c r="G13" s="83"/>
      <c r="H13" s="116"/>
      <c r="I13" s="83"/>
      <c r="J13" s="162"/>
      <c r="K13" s="131"/>
      <c r="L13" s="114"/>
      <c r="M13" s="83"/>
      <c r="N13" s="114"/>
      <c r="O13" s="83"/>
      <c r="P13" s="117"/>
      <c r="Q13" s="6"/>
    </row>
    <row r="14" spans="1:24" x14ac:dyDescent="0.2">
      <c r="A14" s="5"/>
      <c r="B14" s="6"/>
      <c r="C14" s="6"/>
      <c r="D14" s="61"/>
      <c r="K14" s="6"/>
      <c r="L14" s="6"/>
      <c r="M14" s="6"/>
      <c r="N14" s="6"/>
      <c r="Q14" s="6"/>
    </row>
    <row r="15" spans="1:24" x14ac:dyDescent="0.2">
      <c r="A15" s="5"/>
      <c r="B15" s="6"/>
      <c r="C15" s="6"/>
      <c r="D15" s="6"/>
      <c r="K15" s="6"/>
      <c r="L15" s="6"/>
      <c r="M15" s="6"/>
      <c r="N15" s="6"/>
      <c r="Q15" s="6"/>
    </row>
    <row r="16" spans="1:24" x14ac:dyDescent="0.2">
      <c r="A16" s="5"/>
      <c r="B16" s="5"/>
      <c r="C16" s="5"/>
      <c r="D16" s="5"/>
      <c r="E16" s="243" t="s">
        <v>92</v>
      </c>
      <c r="F16" s="244"/>
      <c r="G16" s="6"/>
      <c r="H16" s="6"/>
      <c r="I16" s="231" t="s">
        <v>93</v>
      </c>
      <c r="J16" s="232"/>
      <c r="K16" s="231" t="s">
        <v>63</v>
      </c>
      <c r="L16" s="232"/>
      <c r="M16" s="5"/>
      <c r="N16" s="5"/>
      <c r="O16" s="231" t="s">
        <v>94</v>
      </c>
      <c r="P16" s="232"/>
      <c r="Q16" s="6"/>
    </row>
    <row r="17" spans="1:17" x14ac:dyDescent="0.2">
      <c r="A17" s="5"/>
      <c r="B17" s="5"/>
      <c r="C17" s="5"/>
      <c r="D17" s="5"/>
      <c r="E17" s="63">
        <v>5</v>
      </c>
      <c r="F17" s="63">
        <v>12</v>
      </c>
      <c r="G17" s="6"/>
      <c r="H17" s="6"/>
      <c r="I17" s="63">
        <v>5</v>
      </c>
      <c r="J17" s="63">
        <v>500</v>
      </c>
      <c r="K17" s="63">
        <v>5</v>
      </c>
      <c r="L17" s="64" t="s">
        <v>60</v>
      </c>
      <c r="M17" s="5"/>
      <c r="N17" s="5"/>
      <c r="O17" s="63" t="s">
        <v>64</v>
      </c>
      <c r="P17" s="64" t="s">
        <v>65</v>
      </c>
      <c r="Q17" s="6"/>
    </row>
    <row r="18" spans="1:17" x14ac:dyDescent="0.2">
      <c r="A18" s="5"/>
      <c r="B18" s="5"/>
      <c r="C18" s="5"/>
      <c r="D18" s="5"/>
      <c r="E18" s="63">
        <v>4</v>
      </c>
      <c r="F18" s="63">
        <v>10</v>
      </c>
      <c r="G18" s="6"/>
      <c r="H18" s="6"/>
      <c r="I18" s="63">
        <v>4</v>
      </c>
      <c r="J18" s="63">
        <v>400</v>
      </c>
      <c r="K18" s="63">
        <v>4</v>
      </c>
      <c r="L18" s="64" t="s">
        <v>61</v>
      </c>
      <c r="M18" s="5"/>
      <c r="N18" s="5"/>
      <c r="O18" s="63" t="s">
        <v>66</v>
      </c>
      <c r="P18" s="64" t="s">
        <v>67</v>
      </c>
      <c r="Q18" s="6"/>
    </row>
    <row r="19" spans="1:17" x14ac:dyDescent="0.2">
      <c r="A19" s="5"/>
      <c r="B19" s="5"/>
      <c r="C19" s="5"/>
      <c r="D19" s="5"/>
      <c r="E19" s="63">
        <v>3</v>
      </c>
      <c r="F19" s="63">
        <v>8</v>
      </c>
      <c r="G19" s="6"/>
      <c r="H19" s="6"/>
      <c r="I19" s="63">
        <v>3</v>
      </c>
      <c r="J19" s="63">
        <v>300</v>
      </c>
      <c r="K19" s="63">
        <v>3</v>
      </c>
      <c r="L19" s="64" t="s">
        <v>68</v>
      </c>
      <c r="M19" s="5"/>
      <c r="N19" s="5"/>
      <c r="O19" s="63" t="s">
        <v>69</v>
      </c>
      <c r="P19" s="64" t="s">
        <v>70</v>
      </c>
      <c r="Q19" s="6"/>
    </row>
    <row r="20" spans="1:17" x14ac:dyDescent="0.2">
      <c r="A20" s="5"/>
      <c r="B20" s="5"/>
      <c r="C20" s="5"/>
      <c r="D20" s="5"/>
      <c r="E20" s="63">
        <v>2</v>
      </c>
      <c r="F20" s="63" t="s">
        <v>71</v>
      </c>
      <c r="G20" s="6"/>
      <c r="H20" s="6"/>
      <c r="I20" s="63">
        <v>2</v>
      </c>
      <c r="J20" s="63">
        <v>200</v>
      </c>
      <c r="K20" s="63">
        <v>2</v>
      </c>
      <c r="L20" s="64" t="s">
        <v>62</v>
      </c>
      <c r="M20" s="5"/>
      <c r="N20" s="5"/>
      <c r="O20" s="63" t="s">
        <v>72</v>
      </c>
      <c r="P20" s="64" t="s">
        <v>73</v>
      </c>
      <c r="Q20" s="6"/>
    </row>
    <row r="21" spans="1:17" x14ac:dyDescent="0.2">
      <c r="A21" s="5"/>
      <c r="B21" s="5"/>
      <c r="C21" s="5"/>
      <c r="D21" s="5"/>
      <c r="E21" s="63">
        <v>1</v>
      </c>
      <c r="F21" s="63" t="s">
        <v>74</v>
      </c>
      <c r="G21" s="5"/>
      <c r="H21" s="5"/>
      <c r="I21" s="63">
        <v>1</v>
      </c>
      <c r="J21" s="63">
        <v>100</v>
      </c>
      <c r="K21" s="63">
        <v>1</v>
      </c>
      <c r="L21" s="64" t="s">
        <v>75</v>
      </c>
      <c r="M21" s="5"/>
      <c r="N21" s="5"/>
      <c r="O21" s="63" t="s">
        <v>76</v>
      </c>
      <c r="P21" s="64" t="s">
        <v>77</v>
      </c>
      <c r="Q21" s="6"/>
    </row>
    <row r="22" spans="1:17" ht="102" x14ac:dyDescent="0.2">
      <c r="A22" s="5"/>
      <c r="B22" s="5"/>
      <c r="C22" s="5"/>
      <c r="D22" s="5"/>
      <c r="E22" s="63" t="s">
        <v>59</v>
      </c>
      <c r="F22" s="136" t="s">
        <v>78</v>
      </c>
      <c r="G22" s="5"/>
      <c r="H22" s="5"/>
      <c r="I22" s="64" t="s">
        <v>59</v>
      </c>
      <c r="J22" s="65" t="s">
        <v>79</v>
      </c>
      <c r="K22" s="64" t="s">
        <v>59</v>
      </c>
      <c r="L22" s="65" t="s">
        <v>80</v>
      </c>
      <c r="M22" s="5"/>
      <c r="N22" s="5"/>
      <c r="O22" s="64" t="s">
        <v>59</v>
      </c>
      <c r="P22" s="65" t="s">
        <v>81</v>
      </c>
      <c r="Q22" s="6"/>
    </row>
    <row r="23" spans="1:17" x14ac:dyDescent="0.2">
      <c r="C23" s="5"/>
      <c r="D23" s="5"/>
      <c r="E23" s="5"/>
      <c r="F23" s="5"/>
      <c r="G23" s="5"/>
      <c r="H23" s="5"/>
      <c r="I23" s="5"/>
      <c r="J23" s="5"/>
      <c r="K23" s="5"/>
      <c r="L23" s="5"/>
      <c r="M23" s="5"/>
      <c r="N23" s="5"/>
      <c r="O23" s="5"/>
      <c r="P23" s="5"/>
      <c r="Q23" s="6"/>
    </row>
    <row r="24" spans="1:17" ht="13.5" thickBot="1" x14ac:dyDescent="0.25">
      <c r="C24" s="5"/>
      <c r="D24" s="5"/>
      <c r="E24" s="5"/>
      <c r="F24" s="5"/>
      <c r="G24" s="5"/>
      <c r="H24" s="5"/>
      <c r="I24" s="5"/>
      <c r="J24" s="5"/>
      <c r="K24" s="5"/>
      <c r="L24" s="5"/>
      <c r="M24" s="5"/>
      <c r="N24" s="5"/>
      <c r="O24" s="5"/>
      <c r="P24" s="5"/>
      <c r="Q24" s="6"/>
    </row>
    <row r="25" spans="1:17" x14ac:dyDescent="0.2">
      <c r="A25" s="175" t="s">
        <v>47</v>
      </c>
      <c r="B25" s="176"/>
      <c r="D25" s="5"/>
      <c r="E25" s="5"/>
      <c r="F25" s="5"/>
      <c r="G25" s="5"/>
      <c r="H25" s="5"/>
      <c r="I25" s="5"/>
      <c r="J25" s="5"/>
      <c r="K25" s="5"/>
      <c r="L25" s="5"/>
      <c r="M25" s="5"/>
      <c r="N25" s="5"/>
      <c r="O25" s="5"/>
      <c r="P25" s="5"/>
      <c r="Q25" s="6"/>
    </row>
    <row r="26" spans="1:17" ht="13.5" thickBot="1" x14ac:dyDescent="0.25">
      <c r="A26" s="177"/>
      <c r="B26" s="178"/>
      <c r="D26" s="5"/>
      <c r="E26" s="5"/>
      <c r="F26" s="5"/>
      <c r="G26" s="5"/>
      <c r="H26" s="5"/>
      <c r="I26" s="5"/>
      <c r="J26" s="5"/>
      <c r="K26" s="5"/>
      <c r="L26" s="5"/>
      <c r="M26" s="5"/>
      <c r="N26" s="5"/>
      <c r="O26" s="5"/>
      <c r="P26" s="5"/>
      <c r="Q26" s="6"/>
    </row>
    <row r="27" spans="1:17" ht="13.5" thickBot="1" x14ac:dyDescent="0.25">
      <c r="A27" s="19" t="s">
        <v>48</v>
      </c>
      <c r="B27" s="18" t="s">
        <v>49</v>
      </c>
      <c r="D27" s="5"/>
      <c r="E27" s="5"/>
      <c r="F27" s="5"/>
      <c r="G27" s="5"/>
      <c r="H27" s="5"/>
      <c r="I27" s="5"/>
      <c r="J27" s="5"/>
      <c r="K27" s="5"/>
      <c r="L27" s="5"/>
      <c r="M27" s="5"/>
      <c r="N27" s="5"/>
      <c r="O27" s="5"/>
      <c r="P27" s="5"/>
      <c r="Q27" s="6"/>
    </row>
    <row r="28" spans="1:17" x14ac:dyDescent="0.2">
      <c r="A28" s="189">
        <v>5</v>
      </c>
      <c r="B28" s="230" t="s">
        <v>82</v>
      </c>
      <c r="D28" s="5"/>
      <c r="E28" s="5"/>
      <c r="F28" s="5"/>
      <c r="G28" s="5"/>
      <c r="H28" s="5"/>
      <c r="I28" s="5"/>
      <c r="J28" s="5"/>
      <c r="K28" s="5"/>
      <c r="L28" s="5"/>
      <c r="M28" s="5"/>
      <c r="N28" s="5"/>
      <c r="O28" s="5"/>
      <c r="P28" s="5"/>
      <c r="Q28" s="6"/>
    </row>
    <row r="29" spans="1:17" x14ac:dyDescent="0.2">
      <c r="A29" s="180"/>
      <c r="B29" s="227"/>
      <c r="D29" s="5"/>
      <c r="E29" s="5"/>
      <c r="F29" s="5"/>
      <c r="G29" s="5"/>
      <c r="H29" s="5"/>
      <c r="I29" s="5"/>
      <c r="J29" s="5"/>
      <c r="K29" s="5"/>
      <c r="L29" s="5"/>
      <c r="M29" s="5"/>
      <c r="N29" s="5"/>
      <c r="O29" s="5"/>
      <c r="P29" s="5"/>
      <c r="Q29" s="6"/>
    </row>
    <row r="30" spans="1:17" x14ac:dyDescent="0.2">
      <c r="A30" s="190"/>
      <c r="B30" s="228"/>
      <c r="D30" s="5"/>
      <c r="E30" s="5"/>
      <c r="F30" s="5"/>
      <c r="G30" s="5"/>
      <c r="H30" s="5"/>
      <c r="I30" s="5"/>
      <c r="J30" s="5"/>
      <c r="K30" s="5"/>
      <c r="L30" s="5"/>
      <c r="M30" s="5"/>
      <c r="N30" s="5"/>
      <c r="O30" s="5"/>
      <c r="P30" s="5"/>
      <c r="Q30" s="6"/>
    </row>
    <row r="31" spans="1:17" ht="12.75" customHeight="1" x14ac:dyDescent="0.2">
      <c r="A31" s="179">
        <v>4</v>
      </c>
      <c r="B31" s="226" t="s">
        <v>83</v>
      </c>
      <c r="D31" s="5"/>
      <c r="E31" s="5"/>
      <c r="F31" s="5"/>
      <c r="G31" s="5"/>
      <c r="H31" s="5"/>
      <c r="I31" s="5"/>
      <c r="J31" s="5"/>
      <c r="K31" s="5"/>
      <c r="L31" s="5"/>
      <c r="M31" s="5"/>
      <c r="N31" s="5"/>
      <c r="O31" s="5"/>
      <c r="P31" s="5"/>
      <c r="Q31" s="6"/>
    </row>
    <row r="32" spans="1:17" x14ac:dyDescent="0.2">
      <c r="A32" s="180"/>
      <c r="B32" s="227"/>
      <c r="D32" s="5"/>
      <c r="E32" s="5"/>
      <c r="F32" s="5"/>
      <c r="G32" s="5"/>
      <c r="H32" s="5"/>
      <c r="I32" s="5"/>
      <c r="J32" s="5"/>
      <c r="K32" s="5"/>
      <c r="L32" s="5"/>
      <c r="M32" s="5"/>
      <c r="N32" s="5"/>
      <c r="O32" s="5"/>
      <c r="P32" s="5"/>
      <c r="Q32" s="6"/>
    </row>
    <row r="33" spans="1:17" x14ac:dyDescent="0.2">
      <c r="A33" s="190"/>
      <c r="B33" s="228"/>
      <c r="D33" s="5"/>
      <c r="E33" s="5"/>
      <c r="F33" s="5"/>
      <c r="G33" s="5"/>
      <c r="H33" s="5"/>
      <c r="I33" s="5"/>
      <c r="J33" s="5"/>
      <c r="K33" s="5"/>
      <c r="L33" s="5"/>
      <c r="M33" s="5"/>
      <c r="N33" s="5"/>
      <c r="O33" s="5"/>
      <c r="P33" s="5"/>
      <c r="Q33" s="6"/>
    </row>
    <row r="34" spans="1:17" ht="12.75" customHeight="1" x14ac:dyDescent="0.2">
      <c r="A34" s="179">
        <v>3</v>
      </c>
      <c r="B34" s="226" t="s">
        <v>84</v>
      </c>
      <c r="D34" s="5"/>
      <c r="E34" s="5"/>
      <c r="F34" s="5"/>
      <c r="G34" s="5"/>
      <c r="H34" s="5"/>
      <c r="I34" s="5"/>
      <c r="J34" s="5"/>
      <c r="K34" s="5"/>
      <c r="L34" s="5"/>
      <c r="M34" s="5"/>
      <c r="N34" s="5"/>
      <c r="O34" s="5"/>
      <c r="P34" s="5"/>
      <c r="Q34" s="6"/>
    </row>
    <row r="35" spans="1:17" ht="13.5" customHeight="1" thickBot="1" x14ac:dyDescent="0.25">
      <c r="A35" s="181"/>
      <c r="B35" s="227"/>
      <c r="D35" s="5"/>
      <c r="E35" s="5"/>
      <c r="F35" s="5"/>
      <c r="G35" s="5"/>
      <c r="H35" s="5"/>
      <c r="I35" s="5"/>
      <c r="J35" s="5"/>
      <c r="K35" s="5"/>
      <c r="L35" s="5"/>
      <c r="M35" s="5"/>
      <c r="N35" s="5"/>
      <c r="O35" s="5"/>
      <c r="P35" s="5"/>
      <c r="Q35" s="6"/>
    </row>
    <row r="36" spans="1:17" x14ac:dyDescent="0.2">
      <c r="A36" s="189">
        <v>2</v>
      </c>
      <c r="B36" s="226" t="s">
        <v>85</v>
      </c>
      <c r="D36" s="5"/>
      <c r="E36" s="5"/>
      <c r="F36" s="5"/>
      <c r="G36" s="5"/>
      <c r="H36" s="5"/>
      <c r="I36" s="5"/>
      <c r="J36" s="5"/>
      <c r="K36" s="5"/>
      <c r="L36" s="5"/>
      <c r="M36" s="5"/>
      <c r="N36" s="5"/>
      <c r="O36" s="5"/>
      <c r="P36" s="5"/>
      <c r="Q36" s="6"/>
    </row>
    <row r="37" spans="1:17" x14ac:dyDescent="0.2">
      <c r="A37" s="180"/>
      <c r="B37" s="227"/>
      <c r="D37" s="5"/>
      <c r="E37" s="5"/>
      <c r="F37" s="5"/>
      <c r="G37" s="5"/>
      <c r="H37" s="5"/>
      <c r="I37" s="5"/>
      <c r="J37" s="5"/>
      <c r="K37" s="5"/>
      <c r="L37" s="5"/>
      <c r="M37" s="5"/>
      <c r="N37" s="5"/>
      <c r="O37" s="5"/>
      <c r="P37" s="5"/>
      <c r="Q37" s="6"/>
    </row>
    <row r="38" spans="1:17" x14ac:dyDescent="0.2">
      <c r="A38" s="190"/>
      <c r="B38" s="228"/>
      <c r="D38" s="5"/>
      <c r="E38" s="5"/>
      <c r="F38" s="5"/>
      <c r="G38" s="5"/>
      <c r="H38" s="5"/>
      <c r="I38" s="5"/>
      <c r="J38" s="5"/>
      <c r="K38" s="5"/>
      <c r="L38" s="5"/>
      <c r="M38" s="5"/>
      <c r="N38" s="5"/>
      <c r="O38" s="5"/>
      <c r="P38" s="5"/>
      <c r="Q38" s="6"/>
    </row>
    <row r="39" spans="1:17" x14ac:dyDescent="0.2">
      <c r="A39" s="179">
        <v>1</v>
      </c>
      <c r="B39" s="226" t="s">
        <v>86</v>
      </c>
      <c r="D39" s="5"/>
      <c r="E39" s="5"/>
      <c r="F39" s="5"/>
      <c r="G39" s="5"/>
      <c r="H39" s="5"/>
      <c r="I39" s="5"/>
      <c r="J39" s="5"/>
      <c r="K39" s="5"/>
      <c r="L39" s="5"/>
      <c r="M39" s="5"/>
      <c r="N39" s="5"/>
      <c r="O39" s="5"/>
      <c r="P39" s="5"/>
      <c r="Q39" s="6"/>
    </row>
    <row r="40" spans="1:17" x14ac:dyDescent="0.2">
      <c r="A40" s="180"/>
      <c r="B40" s="227"/>
      <c r="D40" s="5"/>
      <c r="E40" s="5"/>
      <c r="F40" s="5"/>
      <c r="G40" s="5"/>
      <c r="H40" s="5"/>
      <c r="I40" s="5"/>
      <c r="J40" s="5"/>
      <c r="K40" s="5"/>
      <c r="L40" s="5"/>
      <c r="M40" s="5"/>
      <c r="N40" s="5"/>
      <c r="O40" s="5"/>
      <c r="P40" s="5"/>
      <c r="Q40" s="6"/>
    </row>
    <row r="41" spans="1:17" x14ac:dyDescent="0.2">
      <c r="A41" s="190"/>
      <c r="B41" s="228"/>
      <c r="D41" s="5"/>
      <c r="E41" s="5"/>
      <c r="F41" s="5"/>
      <c r="G41" s="5"/>
      <c r="H41" s="5"/>
      <c r="I41" s="5"/>
      <c r="J41" s="5"/>
      <c r="K41" s="5"/>
      <c r="L41" s="5"/>
      <c r="M41" s="5"/>
      <c r="N41" s="5"/>
      <c r="O41" s="5"/>
      <c r="P41" s="5"/>
      <c r="Q41" s="6"/>
    </row>
    <row r="42" spans="1:17" x14ac:dyDescent="0.2">
      <c r="A42" s="179">
        <v>0</v>
      </c>
      <c r="B42" s="226" t="s">
        <v>87</v>
      </c>
      <c r="D42" s="5"/>
      <c r="E42" s="5"/>
      <c r="F42" s="5"/>
      <c r="G42" s="5"/>
      <c r="H42" s="5"/>
      <c r="I42" s="5"/>
      <c r="J42" s="5"/>
      <c r="K42" s="5"/>
      <c r="L42" s="5"/>
      <c r="M42" s="5"/>
      <c r="N42" s="5"/>
      <c r="O42" s="5"/>
      <c r="P42" s="5"/>
      <c r="Q42" s="6"/>
    </row>
    <row r="43" spans="1:17" x14ac:dyDescent="0.2">
      <c r="A43" s="180"/>
      <c r="B43" s="227"/>
      <c r="D43" s="5"/>
      <c r="E43" s="5"/>
      <c r="F43" s="5"/>
      <c r="G43" s="5"/>
      <c r="H43" s="5"/>
      <c r="I43" s="5"/>
      <c r="J43" s="5"/>
      <c r="K43" s="5"/>
      <c r="L43" s="5"/>
      <c r="M43" s="5"/>
      <c r="N43" s="5"/>
      <c r="O43" s="5"/>
      <c r="P43" s="5"/>
      <c r="Q43" s="6"/>
    </row>
    <row r="44" spans="1:17" ht="13.5" thickBot="1" x14ac:dyDescent="0.25">
      <c r="A44" s="181"/>
      <c r="B44" s="229"/>
      <c r="D44" s="5"/>
      <c r="E44" s="5"/>
      <c r="F44" s="5"/>
      <c r="G44" s="5"/>
      <c r="H44" s="5"/>
      <c r="I44" s="5"/>
      <c r="J44" s="5"/>
      <c r="K44" s="5"/>
      <c r="L44" s="5"/>
      <c r="M44" s="5"/>
      <c r="N44" s="5"/>
      <c r="O44" s="5"/>
      <c r="P44" s="5"/>
      <c r="Q44" s="6"/>
    </row>
    <row r="45" spans="1:17" x14ac:dyDescent="0.2">
      <c r="A45" s="5"/>
      <c r="B45" s="5"/>
      <c r="C45" s="5"/>
      <c r="D45" s="5"/>
      <c r="E45" s="5"/>
      <c r="F45" s="5"/>
      <c r="G45" s="5"/>
      <c r="H45" s="5"/>
      <c r="I45" s="5"/>
      <c r="J45" s="5"/>
      <c r="K45" s="5"/>
      <c r="L45" s="5"/>
      <c r="M45" s="5"/>
      <c r="N45" s="5"/>
      <c r="O45" s="5"/>
      <c r="P45" s="5"/>
      <c r="Q45" s="6"/>
    </row>
    <row r="46" spans="1:17" x14ac:dyDescent="0.2">
      <c r="A46" s="5"/>
      <c r="B46" s="5"/>
      <c r="C46" s="5"/>
      <c r="D46" s="5"/>
      <c r="E46" s="5"/>
      <c r="F46" s="5"/>
      <c r="G46" s="5"/>
      <c r="H46" s="5"/>
      <c r="I46" s="5"/>
      <c r="J46" s="5"/>
      <c r="K46" s="5"/>
      <c r="L46" s="5"/>
      <c r="M46" s="5"/>
      <c r="N46" s="5"/>
      <c r="O46" s="5"/>
      <c r="P46" s="5"/>
      <c r="Q46" s="6"/>
    </row>
    <row r="47" spans="1:17" x14ac:dyDescent="0.2">
      <c r="A47" s="5"/>
      <c r="B47" s="5"/>
      <c r="C47" s="5"/>
      <c r="D47" s="5"/>
      <c r="E47" s="5"/>
      <c r="F47" s="5"/>
      <c r="G47" s="5"/>
      <c r="H47" s="5"/>
      <c r="I47" s="5"/>
      <c r="J47" s="5"/>
      <c r="K47" s="5"/>
      <c r="L47" s="5"/>
      <c r="M47" s="5"/>
      <c r="N47" s="5"/>
      <c r="O47" s="5"/>
      <c r="P47" s="5"/>
      <c r="Q47" s="6"/>
    </row>
    <row r="48" spans="1:17" x14ac:dyDescent="0.2">
      <c r="A48" s="5"/>
      <c r="B48" s="5"/>
      <c r="C48" s="5"/>
      <c r="D48" s="5"/>
      <c r="E48" s="5"/>
      <c r="F48" s="5"/>
      <c r="G48" s="5"/>
      <c r="H48" s="5"/>
      <c r="I48" s="5"/>
      <c r="J48" s="5"/>
      <c r="K48" s="5"/>
      <c r="L48" s="5"/>
      <c r="M48" s="5"/>
      <c r="N48" s="5"/>
      <c r="O48" s="5"/>
      <c r="P48" s="5"/>
      <c r="Q48" s="6"/>
    </row>
  </sheetData>
  <mergeCells count="35">
    <mergeCell ref="O16:P16"/>
    <mergeCell ref="A1:B1"/>
    <mergeCell ref="E2:F2"/>
    <mergeCell ref="O2:P2"/>
    <mergeCell ref="E3:F3"/>
    <mergeCell ref="M3:N3"/>
    <mergeCell ref="D3:D4"/>
    <mergeCell ref="O3:P3"/>
    <mergeCell ref="K4:L4"/>
    <mergeCell ref="M4:N4"/>
    <mergeCell ref="O4:P4"/>
    <mergeCell ref="G2:N2"/>
    <mergeCell ref="A25:B26"/>
    <mergeCell ref="B28:B30"/>
    <mergeCell ref="K16:L16"/>
    <mergeCell ref="C2:D2"/>
    <mergeCell ref="E4:F4"/>
    <mergeCell ref="G3:H3"/>
    <mergeCell ref="I3:J3"/>
    <mergeCell ref="K3:L3"/>
    <mergeCell ref="G4:H4"/>
    <mergeCell ref="I4:J4"/>
    <mergeCell ref="E16:F16"/>
    <mergeCell ref="I16:J16"/>
    <mergeCell ref="A28:A30"/>
    <mergeCell ref="B31:B33"/>
    <mergeCell ref="B34:B35"/>
    <mergeCell ref="B36:B38"/>
    <mergeCell ref="B39:B41"/>
    <mergeCell ref="B42:B44"/>
    <mergeCell ref="A31:A33"/>
    <mergeCell ref="A34:A35"/>
    <mergeCell ref="A36:A38"/>
    <mergeCell ref="A39:A41"/>
    <mergeCell ref="A42:A44"/>
  </mergeCells>
  <dataValidations count="2">
    <dataValidation allowBlank="1" showDropDown="1" showInputMessage="1" sqref="J6:J13" xr:uid="{00000000-0002-0000-0100-000000000000}"/>
    <dataValidation type="list" allowBlank="1" showInputMessage="1" showErrorMessage="1" sqref="E6:E13" xr:uid="{00000000-0002-0000-0100-000001000000}">
      <formula1>$AC$7:$AC$12</formula1>
    </dataValidation>
  </dataValidations>
  <pageMargins left="0.59055118110236227" right="0.59055118110236227" top="0.98425196850393704" bottom="0.98425196850393704" header="0.51181102362204722" footer="0.51181102362204722"/>
  <pageSetup paperSize="8" scale="53"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545A95A33CEC14FBB75F2767C1A4CAE" ma:contentTypeVersion="12" ma:contentTypeDescription="Create a new document." ma:contentTypeScope="" ma:versionID="060c44a627124d800a077d019f7c16d4">
  <xsd:schema xmlns:xsd="http://www.w3.org/2001/XMLSchema" xmlns:xs="http://www.w3.org/2001/XMLSchema" xmlns:p="http://schemas.microsoft.com/office/2006/metadata/properties" xmlns:ns2="8b5e9d50-4f63-4315-bf8d-d9a0359d8962" xmlns:ns3="a30ab1de-c248-4dd3-bf74-a293a1811758" targetNamespace="http://schemas.microsoft.com/office/2006/metadata/properties" ma:root="true" ma:fieldsID="45c7d7f1234f6d2e160158a8135b2c04" ns2:_="" ns3:_="">
    <xsd:import namespace="8b5e9d50-4f63-4315-bf8d-d9a0359d8962"/>
    <xsd:import namespace="a30ab1de-c248-4dd3-bf74-a293a18117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Beteiligt" minOccurs="0"/>
                <xsd:element ref="ns2:DatumundUhrzei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5e9d50-4f63-4315-bf8d-d9a0359d89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0774feb-3647-4163-8e94-3a0e46dd18b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Beteiligt" ma:index="18" nillable="true" ma:displayName="Beteiligt" ma:format="Dropdown" ma:list="UserInfo" ma:SharePointGroup="0" ma:internalName="Beteilig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atumundUhrzeit" ma:index="19" nillable="true" ma:displayName="Datum und Uhrzeit" ma:format="DateTime" ma:internalName="DatumundUhrzeit">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30ab1de-c248-4dd3-bf74-a293a18117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957055c-6f62-4dac-92cb-015cffcf2348}" ma:internalName="TaxCatchAll" ma:showField="CatchAllData" ma:web="a30ab1de-c248-4dd3-bf74-a293a18117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b5e9d50-4f63-4315-bf8d-d9a0359d8962">
      <Terms xmlns="http://schemas.microsoft.com/office/infopath/2007/PartnerControls"/>
    </lcf76f155ced4ddcb4097134ff3c332f>
    <TaxCatchAll xmlns="a30ab1de-c248-4dd3-bf74-a293a1811758" xsi:nil="true"/>
    <DatumundUhrzeit xmlns="8b5e9d50-4f63-4315-bf8d-d9a0359d8962" xsi:nil="true"/>
    <Beteiligt xmlns="8b5e9d50-4f63-4315-bf8d-d9a0359d8962">
      <UserInfo>
        <DisplayName/>
        <AccountId xsi:nil="true"/>
        <AccountType/>
      </UserInfo>
    </Beteiligt>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2F7F46-3777-45EB-8CD3-873FA40A26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5e9d50-4f63-4315-bf8d-d9a0359d8962"/>
    <ds:schemaRef ds:uri="a30ab1de-c248-4dd3-bf74-a293a18117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62C1CEC-915D-49BE-B083-32668C221988}">
  <ds:schemaRefs>
    <ds:schemaRef ds:uri="http://schemas.microsoft.com/office/2006/metadata/properties"/>
    <ds:schemaRef ds:uri="http://schemas.microsoft.com/office/infopath/2007/PartnerControls"/>
    <ds:schemaRef ds:uri="8b5e9d50-4f63-4315-bf8d-d9a0359d8962"/>
    <ds:schemaRef ds:uri="a30ab1de-c248-4dd3-bf74-a293a1811758"/>
  </ds:schemaRefs>
</ds:datastoreItem>
</file>

<file path=customXml/itemProps3.xml><?xml version="1.0" encoding="utf-8"?>
<ds:datastoreItem xmlns:ds="http://schemas.openxmlformats.org/officeDocument/2006/customXml" ds:itemID="{04893DF0-7FB6-41BF-96ED-9546D3E0AB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Bewertungsmatrix  1. Phase</vt:lpstr>
      <vt:lpstr>Bewertungsmatrix 2026-015</vt:lpstr>
      <vt:lpstr>'Bewertungsmatrix  1. Phase'!Druckbereich</vt:lpstr>
      <vt:lpstr>'Bewertungsmatrix 2026-015'!Druckbereich</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Müller, Christian</cp:lastModifiedBy>
  <cp:revision/>
  <dcterms:created xsi:type="dcterms:W3CDTF">2007-07-25T14:26:18Z</dcterms:created>
  <dcterms:modified xsi:type="dcterms:W3CDTF">2026-06-05T08:15:56Z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0x0101002545A95A33CEC14FBB75F2767C1A4CAE</vt:lpwstr>
  </property>
  <property fmtid="{D5CDD505-2E9C-101B-9397-08002B2CF9AE}" pid="3" name="MediaServiceImageTags">
    <vt:lpwstr/>
  </property>
</Properties>
</file>